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Đà Nẵng\Báo cáo KS\"/>
    </mc:Choice>
  </mc:AlternateContent>
  <bookViews>
    <workbookView xWindow="-105" yWindow="-105" windowWidth="23250" windowHeight="12570" tabRatio="907"/>
  </bookViews>
  <sheets>
    <sheet name="BTH" sheetId="2" r:id="rId1"/>
  </sheets>
  <definedNames>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CD2" hidden="1">{"'Sheet1'!$L$16"}</definedName>
    <definedName name="_Coc39" hidden="1">{"'Sheet1'!$L$16"}</definedName>
    <definedName name="_Fill" hidden="1">#REF!</definedName>
    <definedName name="_xlnm._FilterDatabase" localSheetId="0" hidden="1">BTH!$A$14:$BM$174</definedName>
    <definedName name="_Goi8" hidden="1">{"'Sheet1'!$L$16"}</definedName>
    <definedName name="_Key1" hidden="1">#REF!</definedName>
    <definedName name="_Key2" hidden="1">#REF!</definedName>
    <definedName name="_Lan1" hidden="1">{"'Sheet1'!$L$16"}</definedName>
    <definedName name="_LAN3" hidden="1">{"'Sheet1'!$L$16"}</definedName>
    <definedName name="_lk2" hidden="1">{"'Sheet1'!$L$16"}</definedName>
    <definedName name="_Order1" hidden="1">255</definedName>
    <definedName name="_Order2" hidden="1">255</definedName>
    <definedName name="_PA3" hidden="1">{"'Sheet1'!$L$16"}</definedName>
    <definedName name="_Sort" hidden="1">#REF!</definedName>
    <definedName name="_tt3" hidden="1">{"'Sheet1'!$L$16"}</definedName>
    <definedName name="anscount" hidden="1">1</definedName>
    <definedName name="Chiphi" hidden="1">{"'Sheet1'!$L$16"}</definedName>
    <definedName name="Coc_60" hidden="1">{"'Sheet1'!$L$16"}</definedName>
    <definedName name="CP" hidden="1">{"'Sheet1'!$L$16"}</definedName>
    <definedName name="CTCT1" hidden="1">{"'Sheet1'!$L$16"}</definedName>
    <definedName name="fdfsf" hidden="1">{#N/A,#N/A,FALSE,"Chi tiÆt"}</definedName>
    <definedName name="fg" hidden="1">{"'Sheet1'!$L$16"}</definedName>
    <definedName name="fsdfdsf" hidden="1">{"'Sheet1'!$L$16"}</definedName>
    <definedName name="gdf" hidden="1">{#N/A,#N/A,FALSE,"Chi tiÆt"}</definedName>
    <definedName name="GTM" hidden="1">{"'Sheet1'!$L$16"}</definedName>
    <definedName name="h" hidden="1">#REF!</definedName>
    <definedName name="hfg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ng" hidden="1">{"'Sheet1'!$L$16"}</definedName>
    <definedName name="huy" hidden="1">{"'Sheet1'!$L$16"}</definedName>
    <definedName name="KLduonggiaods" hidden="1">{"'Sheet1'!$L$16"}</definedName>
    <definedName name="PKTN." hidden="1">{"'Sheet1'!$L$16"}</definedName>
    <definedName name="QQ" hidden="1">{"'Sheet1'!$L$16"}</definedName>
    <definedName name="Sosanh2" hidden="1">{"'Sheet1'!$L$16"}</definedName>
    <definedName name="th" hidden="1">#REF!</definedName>
    <definedName name="thanh" hidden="1">{"'Sheet1'!$L$16"}</definedName>
    <definedName name="THCP2" hidden="1">{"'Sheet1'!$L$16"}</definedName>
    <definedName name="THCPCTD" hidden="1">{"'Sheet1'!$L$16"}</definedName>
    <definedName name="THCT" hidden="1">{"'Sheet1'!$L$16"}</definedName>
    <definedName name="thu" hidden="1">{"'Sheet1'!$L$16"}</definedName>
    <definedName name="TM" hidden="1">{"'Sheet1'!$L$16"}</definedName>
    <definedName name="TTSC" hidden="1">{"'Sheet1'!$L$16"}</definedName>
    <definedName name="VATM" hidden="1">{"'Sheet1'!$L$16"}</definedName>
    <definedName name="wrn.aaa." hidden="1">{#N/A,#N/A,FALSE,"Sheet1";#N/A,#N/A,FALSE,"Sheet1";#N/A,#N/A,FALSE,"Sheet1"}</definedName>
    <definedName name="wrn.chi._.tiÆt." hidden="1">{#N/A,#N/A,FALSE,"Chi tiÆt"}</definedName>
    <definedName name="wrn.cong." hidden="1">{#N/A,#N/A,FALSE,"Sheet1"}</definedName>
    <definedName name="wrn.Report."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T135" i="2" l="1"/>
  <c r="AU135" i="2"/>
  <c r="AV135" i="2"/>
  <c r="AW135" i="2"/>
  <c r="AS135" i="2"/>
  <c r="AZ135" i="2"/>
  <c r="BA135" i="2"/>
  <c r="BB135" i="2"/>
  <c r="BC135" i="2"/>
  <c r="BD135" i="2"/>
  <c r="BE135" i="2"/>
  <c r="BF135" i="2"/>
  <c r="BG135" i="2"/>
  <c r="AY135" i="2"/>
  <c r="Q37" i="2"/>
  <c r="A139" i="2" l="1"/>
  <c r="A140" i="2"/>
  <c r="A141" i="2"/>
  <c r="A142" i="2" s="1"/>
  <c r="A143" i="2" s="1"/>
  <c r="A144" i="2" s="1"/>
  <c r="A145" i="2" s="1"/>
  <c r="A146" i="2" s="1"/>
  <c r="A147" i="2" s="1"/>
  <c r="A148" i="2" s="1"/>
  <c r="A126" i="2"/>
  <c r="A127" i="2" s="1"/>
  <c r="A128" i="2" s="1"/>
  <c r="A129" i="2" s="1"/>
  <c r="A130" i="2" s="1"/>
  <c r="A131" i="2" s="1"/>
  <c r="A132" i="2" s="1"/>
  <c r="A133" i="2" s="1"/>
  <c r="A134" i="2" s="1"/>
  <c r="A124" i="2"/>
  <c r="A125" i="2"/>
  <c r="A117" i="2"/>
  <c r="A119" i="2"/>
  <c r="A121" i="2"/>
  <c r="A123" i="2"/>
  <c r="A87" i="2"/>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I175" i="2"/>
  <c r="J175" i="2"/>
  <c r="K175" i="2"/>
  <c r="L175" i="2"/>
  <c r="M175" i="2"/>
  <c r="N175" i="2"/>
  <c r="O175" i="2"/>
  <c r="P175" i="2"/>
  <c r="Q175" i="2"/>
  <c r="R175" i="2"/>
  <c r="U175" i="2"/>
  <c r="H175" i="2"/>
  <c r="H163" i="2"/>
  <c r="I163" i="2"/>
  <c r="K163" i="2"/>
  <c r="L163" i="2"/>
  <c r="M163" i="2"/>
  <c r="N163" i="2"/>
  <c r="R163" i="2"/>
  <c r="U163" i="2"/>
  <c r="Y163" i="2"/>
  <c r="Z163" i="2"/>
  <c r="AC163" i="2"/>
  <c r="J163" i="2"/>
  <c r="AY149" i="2"/>
  <c r="AX149" i="2"/>
  <c r="AS149" i="2"/>
  <c r="AJ149" i="2"/>
  <c r="AT149" i="2"/>
  <c r="AU149" i="2"/>
  <c r="AV149" i="2"/>
  <c r="AW149" i="2"/>
  <c r="AF149" i="2"/>
  <c r="AE149" i="2"/>
  <c r="AI149" i="2"/>
  <c r="S149" i="2"/>
  <c r="U149" i="2"/>
  <c r="R149" i="2"/>
  <c r="N149" i="2"/>
  <c r="O149" i="2"/>
  <c r="P149" i="2"/>
  <c r="Q149" i="2"/>
  <c r="H149" i="2"/>
  <c r="I149" i="2"/>
  <c r="J149" i="2"/>
  <c r="K149" i="2"/>
  <c r="L149" i="2"/>
  <c r="M149" i="2"/>
  <c r="AI135" i="2"/>
  <c r="S135" i="2"/>
  <c r="K135" i="2"/>
  <c r="M135" i="2"/>
  <c r="N135" i="2"/>
  <c r="O135" i="2"/>
  <c r="P135" i="2"/>
  <c r="Q135" i="2"/>
  <c r="R135" i="2"/>
  <c r="U135" i="2"/>
  <c r="AE135" i="2"/>
  <c r="AF135" i="2"/>
  <c r="L135" i="2"/>
  <c r="BI112" i="2"/>
  <c r="BJ112" i="2"/>
  <c r="BK112" i="2"/>
  <c r="BL112" i="2"/>
  <c r="BM112" i="2"/>
  <c r="BH112" i="2"/>
  <c r="BA112" i="2"/>
  <c r="BB112" i="2"/>
  <c r="BD112" i="2"/>
  <c r="AZ112" i="2"/>
  <c r="AY112" i="2"/>
  <c r="AW112" i="2"/>
  <c r="AT112" i="2"/>
  <c r="AU112" i="2"/>
  <c r="AV112" i="2"/>
  <c r="AS112" i="2"/>
  <c r="AR112" i="2"/>
  <c r="AI112" i="2"/>
  <c r="N112" i="2"/>
  <c r="O112" i="2"/>
  <c r="P112" i="2"/>
  <c r="Q112" i="2"/>
  <c r="R112" i="2"/>
  <c r="S112" i="2"/>
  <c r="U112" i="2"/>
  <c r="AE112" i="2"/>
  <c r="AF112" i="2"/>
  <c r="H112" i="2"/>
  <c r="I112" i="2"/>
  <c r="J112" i="2"/>
  <c r="K112" i="2"/>
  <c r="L112" i="2"/>
  <c r="M112" i="2"/>
  <c r="I80" i="2"/>
  <c r="K80" i="2"/>
  <c r="L80" i="2"/>
  <c r="M80" i="2"/>
  <c r="N80" i="2"/>
  <c r="R80" i="2"/>
  <c r="U80" i="2"/>
  <c r="Y80" i="2"/>
  <c r="Z80" i="2"/>
  <c r="AC80" i="2"/>
  <c r="AD80" i="2"/>
  <c r="J80" i="2"/>
  <c r="BI37" i="2"/>
  <c r="BJ37" i="2"/>
  <c r="BK37" i="2"/>
  <c r="BL37" i="2"/>
  <c r="BM37" i="2"/>
  <c r="BH37" i="2"/>
  <c r="AY37" i="2"/>
  <c r="AW37" i="2"/>
  <c r="AT37" i="2"/>
  <c r="AU37" i="2"/>
  <c r="AV37" i="2"/>
  <c r="AS37" i="2"/>
  <c r="AR37" i="2"/>
  <c r="AJ37" i="2"/>
  <c r="AI37" i="2"/>
  <c r="S37" i="2"/>
  <c r="K37" i="2"/>
  <c r="M37" i="2"/>
  <c r="N37" i="2"/>
  <c r="O37" i="2"/>
  <c r="P37" i="2"/>
  <c r="R37" i="2"/>
  <c r="U37" i="2"/>
  <c r="AE37" i="2"/>
  <c r="AF37" i="2"/>
  <c r="L37" i="2"/>
  <c r="K26" i="2"/>
  <c r="L26" i="2"/>
  <c r="M26" i="2"/>
  <c r="N26" i="2"/>
  <c r="R26" i="2"/>
  <c r="U26" i="2"/>
  <c r="Y26" i="2"/>
  <c r="Z26" i="2"/>
  <c r="AC26" i="2"/>
  <c r="AD26" i="2"/>
  <c r="J26" i="2"/>
  <c r="E82" i="2" l="1"/>
  <c r="AG145" i="2"/>
  <c r="AH145" i="2" s="1"/>
  <c r="AG144" i="2"/>
  <c r="AH144" i="2" s="1"/>
  <c r="AG130" i="2"/>
  <c r="AH130" i="2" s="1"/>
  <c r="AG129" i="2"/>
  <c r="AH129" i="2" s="1"/>
  <c r="AG127" i="2"/>
  <c r="AH127" i="2" s="1"/>
  <c r="AG126" i="2"/>
  <c r="AH126" i="2" s="1"/>
  <c r="AG36" i="2"/>
  <c r="AH36" i="2" s="1"/>
  <c r="AG35" i="2"/>
  <c r="AH35" i="2" s="1"/>
  <c r="AG34" i="2"/>
  <c r="AG33" i="2"/>
  <c r="AH33" i="2" s="1"/>
  <c r="AG32" i="2"/>
  <c r="AH32" i="2" s="1"/>
  <c r="AG30" i="2"/>
  <c r="AH30" i="2" s="1"/>
  <c r="AG100" i="2"/>
  <c r="AH100" i="2" s="1"/>
  <c r="AH34" i="2" l="1"/>
  <c r="AB47" i="2"/>
  <c r="AA47" i="2"/>
  <c r="AB161" i="2"/>
  <c r="AA161" i="2"/>
  <c r="AG147" i="2"/>
  <c r="AH147" i="2" s="1"/>
  <c r="T147" i="2"/>
  <c r="W147" i="2" s="1"/>
  <c r="E147" i="2"/>
  <c r="AG134" i="2"/>
  <c r="AH134" i="2" s="1"/>
  <c r="T134" i="2"/>
  <c r="W134" i="2" s="1"/>
  <c r="E134" i="2"/>
  <c r="AG132" i="2"/>
  <c r="AH132" i="2" s="1"/>
  <c r="T132" i="2"/>
  <c r="V132" i="2" s="1"/>
  <c r="X132" i="2" s="1"/>
  <c r="E132" i="2"/>
  <c r="E145" i="2"/>
  <c r="E130" i="2"/>
  <c r="C130" i="2"/>
  <c r="E174" i="2"/>
  <c r="E173" i="2"/>
  <c r="E172" i="2"/>
  <c r="E161" i="2"/>
  <c r="E171" i="2"/>
  <c r="E170" i="2"/>
  <c r="C170" i="2"/>
  <c r="C171" i="2" s="1"/>
  <c r="AG143" i="2"/>
  <c r="AH143" i="2" s="1"/>
  <c r="T143" i="2"/>
  <c r="V143" i="2" s="1"/>
  <c r="X143" i="2" s="1"/>
  <c r="E143" i="2"/>
  <c r="AG120" i="2"/>
  <c r="AH120" i="2" s="1"/>
  <c r="T120" i="2"/>
  <c r="W120" i="2" s="1"/>
  <c r="E120" i="2"/>
  <c r="AB160" i="2"/>
  <c r="AA160" i="2"/>
  <c r="E160" i="2"/>
  <c r="E169" i="2"/>
  <c r="AB60" i="2"/>
  <c r="AA60" i="2"/>
  <c r="E60" i="2"/>
  <c r="AG103" i="2"/>
  <c r="AH103" i="2" s="1"/>
  <c r="T103" i="2"/>
  <c r="W103" i="2" s="1"/>
  <c r="E103" i="2"/>
  <c r="E157" i="2"/>
  <c r="E155" i="2"/>
  <c r="AB44" i="2"/>
  <c r="AA44" i="2"/>
  <c r="E44" i="2"/>
  <c r="E168" i="2"/>
  <c r="E167" i="2"/>
  <c r="E90" i="2"/>
  <c r="E87" i="2"/>
  <c r="E92" i="2"/>
  <c r="E114" i="2"/>
  <c r="E84" i="2"/>
  <c r="A83" i="2"/>
  <c r="A84" i="2" s="1"/>
  <c r="A85" i="2" s="1"/>
  <c r="A86" i="2" s="1"/>
  <c r="A115" i="2" s="1"/>
  <c r="A138" i="2" s="1"/>
  <c r="A152" i="2" s="1"/>
  <c r="A153" i="2" s="1"/>
  <c r="C39" i="2"/>
  <c r="C40" i="2" s="1"/>
  <c r="C18" i="2" s="1"/>
  <c r="C47" i="2" s="1"/>
  <c r="C48" i="2" s="1"/>
  <c r="C49" i="2" s="1"/>
  <c r="C50" i="2" s="1"/>
  <c r="C51" i="2" s="1"/>
  <c r="C34" i="2" s="1"/>
  <c r="C35" i="2" s="1"/>
  <c r="C36" i="2" s="1"/>
  <c r="C65" i="2" s="1"/>
  <c r="C66" i="2" s="1"/>
  <c r="C67" i="2" s="1"/>
  <c r="C161" i="2" s="1"/>
  <c r="C162" i="2" s="1"/>
  <c r="C172" i="2" s="1"/>
  <c r="C173" i="2" s="1"/>
  <c r="C174" i="2" s="1"/>
  <c r="E35" i="2"/>
  <c r="E34" i="2"/>
  <c r="AB24" i="2"/>
  <c r="AA24" i="2"/>
  <c r="E24" i="2"/>
  <c r="AB51" i="2"/>
  <c r="AA51" i="2"/>
  <c r="E51" i="2"/>
  <c r="AB50" i="2"/>
  <c r="AA50" i="2"/>
  <c r="E50" i="2"/>
  <c r="AB49" i="2"/>
  <c r="AA49" i="2"/>
  <c r="E49" i="2"/>
  <c r="AB48" i="2"/>
  <c r="AA48" i="2"/>
  <c r="E48" i="2"/>
  <c r="E47" i="2"/>
  <c r="AB18" i="2"/>
  <c r="AA18" i="2"/>
  <c r="E18" i="2"/>
  <c r="AB17" i="2"/>
  <c r="AA17" i="2"/>
  <c r="E17" i="2"/>
  <c r="AB40" i="2"/>
  <c r="AA40" i="2"/>
  <c r="E40" i="2"/>
  <c r="AB39" i="2"/>
  <c r="AA39" i="2"/>
  <c r="E39" i="2"/>
  <c r="AB67" i="2"/>
  <c r="AA67" i="2"/>
  <c r="E67" i="2"/>
  <c r="AB66" i="2"/>
  <c r="AA66" i="2"/>
  <c r="E66" i="2"/>
  <c r="AB65" i="2"/>
  <c r="AA65" i="2"/>
  <c r="E65" i="2"/>
  <c r="E36" i="2"/>
  <c r="AB16" i="2"/>
  <c r="AA16" i="2"/>
  <c r="E16" i="2"/>
  <c r="AB23" i="2"/>
  <c r="AA23" i="2"/>
  <c r="AB22" i="2"/>
  <c r="AA22" i="2"/>
  <c r="AB69" i="2"/>
  <c r="AA69" i="2"/>
  <c r="AB68" i="2"/>
  <c r="AA68" i="2"/>
  <c r="AB58" i="2"/>
  <c r="AA58" i="2"/>
  <c r="AB57" i="2"/>
  <c r="AA57" i="2"/>
  <c r="AB155" i="2"/>
  <c r="AA155" i="2"/>
  <c r="AB154" i="2"/>
  <c r="AA154" i="2"/>
  <c r="AB46" i="2"/>
  <c r="AA46" i="2"/>
  <c r="AB45" i="2"/>
  <c r="AA45" i="2"/>
  <c r="AB43" i="2"/>
  <c r="AA43" i="2"/>
  <c r="AB42" i="2"/>
  <c r="AA42" i="2"/>
  <c r="AB41" i="2"/>
  <c r="AA41" i="2"/>
  <c r="E158" i="2"/>
  <c r="E159" i="2"/>
  <c r="E68" i="2"/>
  <c r="E69" i="2"/>
  <c r="E70" i="2"/>
  <c r="E71" i="2"/>
  <c r="E72" i="2"/>
  <c r="E73" i="2"/>
  <c r="E126" i="2"/>
  <c r="E127" i="2"/>
  <c r="E129" i="2"/>
  <c r="E144" i="2"/>
  <c r="E22" i="2"/>
  <c r="E23" i="2"/>
  <c r="C74" i="2"/>
  <c r="C75" i="2" s="1"/>
  <c r="C76" i="2" s="1"/>
  <c r="C77" i="2" s="1"/>
  <c r="C78" i="2" s="1"/>
  <c r="C79" i="2" s="1"/>
  <c r="C30" i="2" s="1"/>
  <c r="C57" i="2" s="1"/>
  <c r="C58" i="2" s="1"/>
  <c r="C59" i="2" s="1"/>
  <c r="C61" i="2" s="1"/>
  <c r="C158" i="2" s="1"/>
  <c r="C159" i="2" s="1"/>
  <c r="C169" i="2" s="1"/>
  <c r="C69" i="2" s="1"/>
  <c r="C70" i="2" s="1"/>
  <c r="C71" i="2" s="1"/>
  <c r="C72" i="2" s="1"/>
  <c r="C73" i="2" s="1"/>
  <c r="C126" i="2" s="1"/>
  <c r="E42" i="2"/>
  <c r="E43" i="2"/>
  <c r="E45" i="2"/>
  <c r="E46" i="2"/>
  <c r="E151" i="2"/>
  <c r="E152" i="2"/>
  <c r="E153" i="2"/>
  <c r="E165" i="2"/>
  <c r="E19" i="2"/>
  <c r="E20" i="2"/>
  <c r="E52" i="2"/>
  <c r="E53" i="2"/>
  <c r="E54" i="2"/>
  <c r="E55" i="2"/>
  <c r="E56" i="2"/>
  <c r="E100" i="2"/>
  <c r="E154" i="2"/>
  <c r="AG124" i="2"/>
  <c r="AH124" i="2" s="1"/>
  <c r="AG125" i="2"/>
  <c r="AH125" i="2" s="1"/>
  <c r="AG128" i="2"/>
  <c r="AH128" i="2" s="1"/>
  <c r="AG105" i="2"/>
  <c r="AH105" i="2" s="1"/>
  <c r="AG106" i="2"/>
  <c r="AH106" i="2" s="1"/>
  <c r="AG119" i="2"/>
  <c r="AH119" i="2" s="1"/>
  <c r="AG121" i="2"/>
  <c r="AH121" i="2" s="1"/>
  <c r="AG141" i="2"/>
  <c r="AH141" i="2" s="1"/>
  <c r="AG142" i="2"/>
  <c r="AH142" i="2" s="1"/>
  <c r="AG107" i="2"/>
  <c r="AH107" i="2" s="1"/>
  <c r="AG108" i="2"/>
  <c r="AH108" i="2" s="1"/>
  <c r="AG109" i="2"/>
  <c r="AH109" i="2" s="1"/>
  <c r="AG122" i="2"/>
  <c r="AH122" i="2" s="1"/>
  <c r="AG123" i="2"/>
  <c r="AH123" i="2" s="1"/>
  <c r="AG88" i="2"/>
  <c r="AH88" i="2" s="1"/>
  <c r="AG31" i="2"/>
  <c r="AH31" i="2" s="1"/>
  <c r="AG101" i="2"/>
  <c r="AH101" i="2" s="1"/>
  <c r="AG102" i="2"/>
  <c r="AH102" i="2" s="1"/>
  <c r="AG104" i="2"/>
  <c r="AH104" i="2" s="1"/>
  <c r="AG110" i="2"/>
  <c r="AH110" i="2" s="1"/>
  <c r="AG111" i="2"/>
  <c r="AH111" i="2" s="1"/>
  <c r="AG131" i="2"/>
  <c r="AH131" i="2" s="1"/>
  <c r="AG133" i="2"/>
  <c r="AH133" i="2" s="1"/>
  <c r="AG146" i="2"/>
  <c r="AH146" i="2" s="1"/>
  <c r="AG148" i="2"/>
  <c r="AH148" i="2" s="1"/>
  <c r="T148" i="2"/>
  <c r="V148" i="2" s="1"/>
  <c r="X148" i="2" s="1"/>
  <c r="T124" i="2"/>
  <c r="V124" i="2" s="1"/>
  <c r="X124" i="2" s="1"/>
  <c r="T125" i="2"/>
  <c r="V125" i="2" s="1"/>
  <c r="X125" i="2" s="1"/>
  <c r="T128" i="2"/>
  <c r="V128" i="2" s="1"/>
  <c r="X128" i="2" s="1"/>
  <c r="T105" i="2"/>
  <c r="V105" i="2" s="1"/>
  <c r="X105" i="2" s="1"/>
  <c r="T106" i="2"/>
  <c r="V106" i="2" s="1"/>
  <c r="X106" i="2" s="1"/>
  <c r="T119" i="2"/>
  <c r="V119" i="2" s="1"/>
  <c r="X119" i="2" s="1"/>
  <c r="T121" i="2"/>
  <c r="V121" i="2" s="1"/>
  <c r="X121" i="2" s="1"/>
  <c r="T141" i="2"/>
  <c r="W141" i="2" s="1"/>
  <c r="T142" i="2"/>
  <c r="W142" i="2" s="1"/>
  <c r="T107" i="2"/>
  <c r="V107" i="2" s="1"/>
  <c r="X107" i="2" s="1"/>
  <c r="T108" i="2"/>
  <c r="W108" i="2" s="1"/>
  <c r="T109" i="2"/>
  <c r="V109" i="2" s="1"/>
  <c r="X109" i="2" s="1"/>
  <c r="T122" i="2"/>
  <c r="V122" i="2" s="1"/>
  <c r="X122" i="2" s="1"/>
  <c r="T123" i="2"/>
  <c r="V123" i="2" s="1"/>
  <c r="X123" i="2" s="1"/>
  <c r="T88" i="2"/>
  <c r="V88" i="2" s="1"/>
  <c r="X88" i="2" s="1"/>
  <c r="T31" i="2"/>
  <c r="V31" i="2" s="1"/>
  <c r="X31" i="2" s="1"/>
  <c r="T101" i="2"/>
  <c r="V101" i="2" s="1"/>
  <c r="X101" i="2" s="1"/>
  <c r="T102" i="2"/>
  <c r="W102" i="2" s="1"/>
  <c r="T104" i="2"/>
  <c r="V104" i="2" s="1"/>
  <c r="X104" i="2" s="1"/>
  <c r="T110" i="2"/>
  <c r="V110" i="2" s="1"/>
  <c r="X110" i="2" s="1"/>
  <c r="T111" i="2"/>
  <c r="V111" i="2" s="1"/>
  <c r="X111" i="2" s="1"/>
  <c r="T131" i="2"/>
  <c r="V131" i="2" s="1"/>
  <c r="X131" i="2" s="1"/>
  <c r="T133" i="2"/>
  <c r="V133" i="2" s="1"/>
  <c r="X133" i="2" s="1"/>
  <c r="T146" i="2"/>
  <c r="V146" i="2" s="1"/>
  <c r="X146" i="2" s="1"/>
  <c r="E148" i="2"/>
  <c r="E146" i="2"/>
  <c r="E133" i="2"/>
  <c r="E131" i="2"/>
  <c r="E111" i="2"/>
  <c r="E110" i="2"/>
  <c r="E104" i="2"/>
  <c r="E102" i="2"/>
  <c r="E101" i="2"/>
  <c r="E31" i="2"/>
  <c r="E166" i="2"/>
  <c r="E88" i="2"/>
  <c r="E123" i="2"/>
  <c r="E122" i="2"/>
  <c r="E109" i="2"/>
  <c r="E108" i="2"/>
  <c r="E107" i="2"/>
  <c r="E142" i="2"/>
  <c r="E141" i="2"/>
  <c r="E121" i="2"/>
  <c r="E119" i="2"/>
  <c r="E106" i="2"/>
  <c r="E105" i="2"/>
  <c r="E128" i="2"/>
  <c r="E125" i="2"/>
  <c r="E124" i="2"/>
  <c r="AB61" i="2"/>
  <c r="AA61" i="2"/>
  <c r="E61" i="2"/>
  <c r="AB59" i="2"/>
  <c r="AA59" i="2"/>
  <c r="E59" i="2"/>
  <c r="E58" i="2"/>
  <c r="E57" i="2"/>
  <c r="E30" i="2"/>
  <c r="AB21" i="2"/>
  <c r="AA21" i="2"/>
  <c r="E21" i="2"/>
  <c r="AB79" i="2"/>
  <c r="AA79" i="2"/>
  <c r="E79" i="2"/>
  <c r="AB78" i="2"/>
  <c r="AA78" i="2"/>
  <c r="E78" i="2"/>
  <c r="AB77" i="2"/>
  <c r="AA77" i="2"/>
  <c r="E77" i="2"/>
  <c r="AB76" i="2"/>
  <c r="AA76" i="2"/>
  <c r="E76" i="2"/>
  <c r="AB75" i="2"/>
  <c r="AA75" i="2"/>
  <c r="E75" i="2"/>
  <c r="AB74" i="2"/>
  <c r="AA74" i="2"/>
  <c r="E74" i="2"/>
  <c r="AB25" i="2"/>
  <c r="AA25" i="2"/>
  <c r="E25" i="2"/>
  <c r="AB157" i="2"/>
  <c r="AA157" i="2"/>
  <c r="AB156" i="2"/>
  <c r="AA156" i="2"/>
  <c r="E156" i="2"/>
  <c r="C156" i="2"/>
  <c r="C157" i="2" s="1"/>
  <c r="AB56" i="2"/>
  <c r="AA56" i="2"/>
  <c r="AB55" i="2"/>
  <c r="AA55" i="2"/>
  <c r="AB20" i="2"/>
  <c r="AA20" i="2"/>
  <c r="AB19" i="2"/>
  <c r="AA19" i="2"/>
  <c r="AB153" i="2"/>
  <c r="AA153" i="2"/>
  <c r="AB152" i="2"/>
  <c r="AA152" i="2"/>
  <c r="AB151" i="2"/>
  <c r="AA151" i="2"/>
  <c r="E41" i="2"/>
  <c r="AB73" i="2"/>
  <c r="AA73" i="2"/>
  <c r="AB72" i="2"/>
  <c r="AA72" i="2"/>
  <c r="AB71" i="2"/>
  <c r="AA71" i="2"/>
  <c r="AB70" i="2"/>
  <c r="AA70" i="2"/>
  <c r="AB159" i="2"/>
  <c r="AA159" i="2"/>
  <c r="AB158" i="2"/>
  <c r="AA158" i="2"/>
  <c r="AB54" i="2"/>
  <c r="AA54" i="2"/>
  <c r="AB53" i="2"/>
  <c r="AA53" i="2"/>
  <c r="A166" i="2" l="1"/>
  <c r="A167" i="2" s="1"/>
  <c r="A168" i="2" s="1"/>
  <c r="A169" i="2" s="1"/>
  <c r="A170" i="2" s="1"/>
  <c r="A171" i="2" s="1"/>
  <c r="A172" i="2" s="1"/>
  <c r="A173" i="2" s="1"/>
  <c r="A174" i="2" s="1"/>
  <c r="A154" i="2"/>
  <c r="A155" i="2" s="1"/>
  <c r="A156" i="2" s="1"/>
  <c r="A157" i="2" s="1"/>
  <c r="A158" i="2" s="1"/>
  <c r="A159" i="2" s="1"/>
  <c r="A160" i="2" s="1"/>
  <c r="A161" i="2" s="1"/>
  <c r="A162" i="2" s="1"/>
  <c r="AB26" i="2"/>
  <c r="AA26" i="2"/>
  <c r="V147" i="2"/>
  <c r="X147" i="2" s="1"/>
  <c r="V134" i="2"/>
  <c r="X134" i="2" s="1"/>
  <c r="W132" i="2"/>
  <c r="W143" i="2"/>
  <c r="V120" i="2"/>
  <c r="X120" i="2" s="1"/>
  <c r="C160" i="2"/>
  <c r="V103" i="2"/>
  <c r="X103" i="2" s="1"/>
  <c r="C60" i="2"/>
  <c r="W146" i="2"/>
  <c r="W88" i="2"/>
  <c r="V141" i="2"/>
  <c r="X141" i="2" s="1"/>
  <c r="C127" i="2"/>
  <c r="C129" i="2" s="1"/>
  <c r="C144" i="2" s="1"/>
  <c r="C145" i="2" s="1"/>
  <c r="C23" i="2" s="1"/>
  <c r="C32" i="2" s="1"/>
  <c r="C33" i="2" s="1"/>
  <c r="C62" i="2" s="1"/>
  <c r="C63" i="2" s="1"/>
  <c r="C64" i="2" s="1"/>
  <c r="W119" i="2"/>
  <c r="W111" i="2"/>
  <c r="W123" i="2"/>
  <c r="W125" i="2"/>
  <c r="W109" i="2"/>
  <c r="V102" i="2"/>
  <c r="X102" i="2" s="1"/>
  <c r="W124" i="2"/>
  <c r="W101" i="2"/>
  <c r="V142" i="2"/>
  <c r="X142" i="2" s="1"/>
  <c r="W148" i="2"/>
  <c r="W110" i="2"/>
  <c r="V108" i="2"/>
  <c r="X108" i="2" s="1"/>
  <c r="W105" i="2"/>
  <c r="W106" i="2"/>
  <c r="W133" i="2"/>
  <c r="W31" i="2"/>
  <c r="W107" i="2"/>
  <c r="W121" i="2"/>
  <c r="W104" i="2"/>
  <c r="W128" i="2"/>
  <c r="W131" i="2"/>
  <c r="W122" i="2"/>
  <c r="E99" i="2" l="1"/>
  <c r="E98" i="2"/>
  <c r="E97" i="2"/>
  <c r="E96" i="2"/>
  <c r="E140" i="2"/>
  <c r="E139" i="2"/>
  <c r="E118" i="2"/>
  <c r="E117" i="2"/>
  <c r="E116" i="2"/>
  <c r="E95" i="2"/>
  <c r="E94" i="2"/>
  <c r="E93" i="2"/>
  <c r="E91" i="2"/>
  <c r="E89" i="2"/>
  <c r="E138" i="2"/>
  <c r="E137" i="2"/>
  <c r="E115" i="2"/>
  <c r="E86" i="2"/>
  <c r="E85" i="2"/>
  <c r="E83" i="2"/>
  <c r="E29" i="2"/>
  <c r="E28" i="2"/>
  <c r="AG29" i="2"/>
  <c r="AG82" i="2"/>
  <c r="AG83" i="2"/>
  <c r="AG84" i="2"/>
  <c r="AG85" i="2"/>
  <c r="AG86" i="2"/>
  <c r="AG114" i="2"/>
  <c r="AG115" i="2"/>
  <c r="AG137" i="2"/>
  <c r="AG138" i="2"/>
  <c r="AG87" i="2"/>
  <c r="AG89" i="2"/>
  <c r="AG90" i="2"/>
  <c r="AG91" i="2"/>
  <c r="AG92" i="2"/>
  <c r="AG93" i="2"/>
  <c r="AG94" i="2"/>
  <c r="AG95" i="2"/>
  <c r="AG116" i="2"/>
  <c r="AG117" i="2"/>
  <c r="AG118" i="2"/>
  <c r="AG139" i="2"/>
  <c r="AG140" i="2"/>
  <c r="AG96" i="2"/>
  <c r="AG97" i="2"/>
  <c r="AG98" i="2"/>
  <c r="AG99" i="2"/>
  <c r="AG28" i="2"/>
  <c r="T29" i="2"/>
  <c r="V29" i="2" s="1"/>
  <c r="X29" i="2" s="1"/>
  <c r="T82" i="2"/>
  <c r="T83" i="2"/>
  <c r="V83" i="2" s="1"/>
  <c r="X83" i="2" s="1"/>
  <c r="T84" i="2"/>
  <c r="V84" i="2" s="1"/>
  <c r="X84" i="2" s="1"/>
  <c r="T85" i="2"/>
  <c r="V85" i="2" s="1"/>
  <c r="X85" i="2" s="1"/>
  <c r="T86" i="2"/>
  <c r="W86" i="2" s="1"/>
  <c r="T114" i="2"/>
  <c r="T115" i="2"/>
  <c r="V115" i="2" s="1"/>
  <c r="X115" i="2" s="1"/>
  <c r="T137" i="2"/>
  <c r="T138" i="2"/>
  <c r="V138" i="2" s="1"/>
  <c r="X138" i="2" s="1"/>
  <c r="T87" i="2"/>
  <c r="V87" i="2" s="1"/>
  <c r="X87" i="2" s="1"/>
  <c r="T89" i="2"/>
  <c r="V89" i="2" s="1"/>
  <c r="X89" i="2" s="1"/>
  <c r="T90" i="2"/>
  <c r="V90" i="2" s="1"/>
  <c r="X90" i="2" s="1"/>
  <c r="T91" i="2"/>
  <c r="V91" i="2" s="1"/>
  <c r="X91" i="2" s="1"/>
  <c r="T92" i="2"/>
  <c r="V92" i="2" s="1"/>
  <c r="X92" i="2" s="1"/>
  <c r="T93" i="2"/>
  <c r="V93" i="2" s="1"/>
  <c r="X93" i="2" s="1"/>
  <c r="T94" i="2"/>
  <c r="V94" i="2" s="1"/>
  <c r="X94" i="2" s="1"/>
  <c r="T95" i="2"/>
  <c r="W95" i="2" s="1"/>
  <c r="T116" i="2"/>
  <c r="V116" i="2" s="1"/>
  <c r="X116" i="2" s="1"/>
  <c r="T117" i="2"/>
  <c r="V117" i="2" s="1"/>
  <c r="X117" i="2" s="1"/>
  <c r="T118" i="2"/>
  <c r="W118" i="2" s="1"/>
  <c r="T139" i="2"/>
  <c r="W139" i="2" s="1"/>
  <c r="T140" i="2"/>
  <c r="V140" i="2" s="1"/>
  <c r="X140" i="2" s="1"/>
  <c r="T96" i="2"/>
  <c r="W96" i="2" s="1"/>
  <c r="T97" i="2"/>
  <c r="W97" i="2" s="1"/>
  <c r="T98" i="2"/>
  <c r="T99" i="2"/>
  <c r="T28" i="2"/>
  <c r="E32" i="2"/>
  <c r="AB52" i="2"/>
  <c r="AA52" i="2"/>
  <c r="AA62" i="2"/>
  <c r="AB62" i="2"/>
  <c r="AA63" i="2"/>
  <c r="AB63" i="2"/>
  <c r="AA64" i="2"/>
  <c r="AB64" i="2"/>
  <c r="AA162" i="2"/>
  <c r="AA163" i="2" s="1"/>
  <c r="AB162" i="2"/>
  <c r="AB163" i="2" s="1"/>
  <c r="V137" i="2" l="1"/>
  <c r="T149" i="2"/>
  <c r="AG149" i="2"/>
  <c r="AB80" i="2"/>
  <c r="AA80" i="2"/>
  <c r="AG135" i="2"/>
  <c r="W114" i="2"/>
  <c r="T135" i="2"/>
  <c r="T112" i="2"/>
  <c r="AG112" i="2"/>
  <c r="W28" i="2"/>
  <c r="T37" i="2"/>
  <c r="AG37" i="2"/>
  <c r="W82" i="2"/>
  <c r="AH95" i="2"/>
  <c r="AH115" i="2"/>
  <c r="AH140" i="2"/>
  <c r="AH92" i="2"/>
  <c r="AH114" i="2"/>
  <c r="AH91" i="2"/>
  <c r="AH118" i="2"/>
  <c r="AH90" i="2"/>
  <c r="AH85" i="2"/>
  <c r="AH86" i="2"/>
  <c r="AH28" i="2"/>
  <c r="AH117" i="2"/>
  <c r="AH89" i="2"/>
  <c r="AH84" i="2"/>
  <c r="AH99" i="2"/>
  <c r="AH116" i="2"/>
  <c r="AH87" i="2"/>
  <c r="AH83" i="2"/>
  <c r="AH138" i="2"/>
  <c r="AH82" i="2"/>
  <c r="AH97" i="2"/>
  <c r="AH94" i="2"/>
  <c r="AH137" i="2"/>
  <c r="AH29" i="2"/>
  <c r="AH139" i="2"/>
  <c r="AH98" i="2"/>
  <c r="AH96" i="2"/>
  <c r="AH93" i="2"/>
  <c r="V95" i="2"/>
  <c r="X95" i="2" s="1"/>
  <c r="V114" i="2"/>
  <c r="W87" i="2"/>
  <c r="W116" i="2"/>
  <c r="W138" i="2"/>
  <c r="W83" i="2"/>
  <c r="V82" i="2"/>
  <c r="W140" i="2"/>
  <c r="W89" i="2"/>
  <c r="W117" i="2"/>
  <c r="V86" i="2"/>
  <c r="X86" i="2" s="1"/>
  <c r="W85" i="2"/>
  <c r="V99" i="2"/>
  <c r="X99" i="2" s="1"/>
  <c r="W99" i="2"/>
  <c r="W98" i="2"/>
  <c r="V98" i="2"/>
  <c r="X98" i="2" s="1"/>
  <c r="V118" i="2"/>
  <c r="X118" i="2" s="1"/>
  <c r="W84" i="2"/>
  <c r="W90" i="2"/>
  <c r="W29" i="2"/>
  <c r="V97" i="2"/>
  <c r="X97" i="2" s="1"/>
  <c r="W92" i="2"/>
  <c r="V139" i="2"/>
  <c r="X139" i="2" s="1"/>
  <c r="W137" i="2"/>
  <c r="W94" i="2"/>
  <c r="W115" i="2"/>
  <c r="V96" i="2"/>
  <c r="X96" i="2" s="1"/>
  <c r="W91" i="2"/>
  <c r="W93" i="2"/>
  <c r="V28" i="2"/>
  <c r="AH149" i="2" l="1"/>
  <c r="X137" i="2"/>
  <c r="X149" i="2" s="1"/>
  <c r="V149" i="2"/>
  <c r="W149" i="2"/>
  <c r="W135" i="2"/>
  <c r="AH135" i="2"/>
  <c r="W112" i="2"/>
  <c r="X114" i="2"/>
  <c r="X135" i="2" s="1"/>
  <c r="V135" i="2"/>
  <c r="AH112" i="2"/>
  <c r="V112" i="2"/>
  <c r="X28" i="2"/>
  <c r="X37" i="2" s="1"/>
  <c r="V37" i="2"/>
  <c r="AH37" i="2"/>
  <c r="W37" i="2"/>
  <c r="X82" i="2"/>
  <c r="X112" i="2" s="1"/>
  <c r="E162" i="2"/>
  <c r="E64" i="2"/>
  <c r="E63" i="2"/>
  <c r="E62" i="2"/>
  <c r="E33" i="2"/>
  <c r="AM13" i="2" l="1"/>
  <c r="AN13" i="2" s="1"/>
</calcChain>
</file>

<file path=xl/sharedStrings.xml><?xml version="1.0" encoding="utf-8"?>
<sst xmlns="http://schemas.openxmlformats.org/spreadsheetml/2006/main" count="458" uniqueCount="262">
  <si>
    <t>Thành phần hạt - Particle size distribution %</t>
  </si>
  <si>
    <t xml:space="preserve"> Tính chất cơ lý của đất - Physical Mechanical pro perties of the soil</t>
  </si>
  <si>
    <t xml:space="preserve">                     ( m )</t>
  </si>
  <si>
    <t xml:space="preserve">       &gt;  10</t>
  </si>
  <si>
    <t xml:space="preserve">       10 - 5</t>
  </si>
  <si>
    <t xml:space="preserve">          5 - 2</t>
  </si>
  <si>
    <t xml:space="preserve">          2 - 1</t>
  </si>
  <si>
    <t xml:space="preserve">    1.0 - 0.5</t>
  </si>
  <si>
    <t xml:space="preserve">  0.5 - 0.25</t>
  </si>
  <si>
    <t xml:space="preserve">  0.25 - 0.1</t>
  </si>
  <si>
    <t>Khi rời</t>
  </si>
  <si>
    <t>Khi chặt</t>
  </si>
  <si>
    <t>CÔNG TY CỔ PHẦN TƯ VẤN VIỆT DELTA</t>
  </si>
  <si>
    <t>DELTA VIET CONSULTANCY JOINT STOCK COMPANY</t>
  </si>
  <si>
    <t xml:space="preserve">Địa chỉ: Ô34 Lô BT2 khu ĐTM Pháp Vân Tứ Hiệp - Hoàng Liệt - Hoàng Mai - Hà Nội </t>
  </si>
  <si>
    <t>Số thứ tự / No</t>
  </si>
  <si>
    <t>Số hiệu thí nghiệm/ No. Test</t>
  </si>
  <si>
    <t>Số hiệu hố khoan / No. Boreholes</t>
  </si>
  <si>
    <t xml:space="preserve">Độ sâu lấy mẫu / Deply of samle </t>
  </si>
  <si>
    <t>Số hiệu mẫu đất / No. Sample</t>
  </si>
  <si>
    <t xml:space="preserve">Độ ẩm tự nhiên       
Nature moisture content W ( % )                                                                 </t>
  </si>
  <si>
    <t xml:space="preserve">Khối lượng thể tích tự nhiên 
 Wet density g ( g/cm3 ) </t>
  </si>
  <si>
    <t>Khối lượng thể tích khô
Dry density g ( g/cm3 )</t>
  </si>
  <si>
    <t>Khối lượng riêng  
Specific gravity D (g/cm3 )</t>
  </si>
  <si>
    <t>Hệ số rỗng
Void ratio e</t>
  </si>
  <si>
    <t>Độ lỗ rỗng 
Porosity n  %</t>
  </si>
  <si>
    <t>Độ bão hoà 
 Degree of sturation G  %</t>
  </si>
  <si>
    <t>Góc nghỉ khô - Dry angle of repose ak</t>
  </si>
  <si>
    <t>Góc nghỉ ướt - Wet angle of repose aư</t>
  </si>
  <si>
    <t>Giới hạn chảy 
Liquid limit WL</t>
  </si>
  <si>
    <t>Giới hạn dẻo  
Plastic limit WP</t>
  </si>
  <si>
    <t>Chỉ số dẻo
Plasticity index Ip</t>
  </si>
  <si>
    <t>Độ sệt 
 Liquidity Is</t>
  </si>
  <si>
    <r>
      <t>Lực dính kết 
 Cohesive C ( kG/cm</t>
    </r>
    <r>
      <rPr>
        <vertAlign val="superscript"/>
        <sz val="9"/>
        <rFont val="Times New Roman"/>
        <family val="1"/>
      </rPr>
      <t>2</t>
    </r>
    <r>
      <rPr>
        <sz val="9"/>
        <rFont val="Times New Roman"/>
        <family val="1"/>
      </rPr>
      <t xml:space="preserve"> )</t>
    </r>
  </si>
  <si>
    <t>Góc ma sát trong     
Angel of intermal friction j (độ)</t>
  </si>
  <si>
    <t>Số máy nén</t>
  </si>
  <si>
    <t>Số đọc 24h</t>
  </si>
  <si>
    <r>
      <t xml:space="preserve">Hệ số nén lún                            
Coefficient of Compressibility a </t>
    </r>
    <r>
      <rPr>
        <vertAlign val="subscript"/>
        <sz val="9"/>
        <rFont val="Times New Roman"/>
        <family val="1"/>
      </rPr>
      <t xml:space="preserve">0-0.125 </t>
    </r>
    <r>
      <rPr>
        <sz val="9"/>
        <rFont val="Times New Roman"/>
        <family val="1"/>
      </rPr>
      <t>( cm2 /kG )</t>
    </r>
  </si>
  <si>
    <r>
      <t xml:space="preserve">Hệ số nén lún                            
Coefficient of Compressibility a </t>
    </r>
    <r>
      <rPr>
        <vertAlign val="subscript"/>
        <sz val="9"/>
        <rFont val="Times New Roman"/>
        <family val="1"/>
      </rPr>
      <t xml:space="preserve">0.125-0.25 </t>
    </r>
    <r>
      <rPr>
        <sz val="9"/>
        <rFont val="Times New Roman"/>
        <family val="1"/>
      </rPr>
      <t>( cm2 /kG )</t>
    </r>
  </si>
  <si>
    <r>
      <t xml:space="preserve">Hệ số nén lún                            
Coefficient of Compressibility a </t>
    </r>
    <r>
      <rPr>
        <vertAlign val="subscript"/>
        <sz val="9"/>
        <rFont val="Times New Roman"/>
        <family val="1"/>
      </rPr>
      <t xml:space="preserve">0.25-0.5 </t>
    </r>
    <r>
      <rPr>
        <sz val="9"/>
        <rFont val="Times New Roman"/>
        <family val="1"/>
      </rPr>
      <t>( cm2 /kG )</t>
    </r>
  </si>
  <si>
    <r>
      <t xml:space="preserve">Hệ số nén lún                            
Coefficient of Compressibility a </t>
    </r>
    <r>
      <rPr>
        <vertAlign val="subscript"/>
        <sz val="9"/>
        <rFont val="Times New Roman"/>
        <family val="1"/>
      </rPr>
      <t xml:space="preserve">0.5-1.0 </t>
    </r>
    <r>
      <rPr>
        <sz val="9"/>
        <rFont val="Times New Roman"/>
        <family val="1"/>
      </rPr>
      <t>( cm2 /kG )</t>
    </r>
  </si>
  <si>
    <r>
      <t xml:space="preserve">Hệ số nén lún                            
Coefficient of Compressibility a </t>
    </r>
    <r>
      <rPr>
        <vertAlign val="subscript"/>
        <sz val="9"/>
        <rFont val="Times New Roman"/>
        <family val="1"/>
      </rPr>
      <t xml:space="preserve">2.0-4.0 </t>
    </r>
    <r>
      <rPr>
        <sz val="9"/>
        <rFont val="Times New Roman"/>
        <family val="1"/>
      </rPr>
      <t>( cm2 /kG )</t>
    </r>
  </si>
  <si>
    <r>
      <t xml:space="preserve">Hệ số nén lún                            
Coefficient of Compressibility a </t>
    </r>
    <r>
      <rPr>
        <vertAlign val="subscript"/>
        <sz val="9"/>
        <rFont val="Times New Roman"/>
        <family val="1"/>
      </rPr>
      <t xml:space="preserve">4.0-6.0 </t>
    </r>
    <r>
      <rPr>
        <sz val="9"/>
        <rFont val="Times New Roman"/>
        <family val="1"/>
      </rPr>
      <t>( cm2 /kG )</t>
    </r>
  </si>
  <si>
    <t xml:space="preserve">Nén nở hông su (kG/cm2)
Unconfined compression test </t>
  </si>
  <si>
    <r>
      <t>Lực dính kết hữu hiệu C' ( kG/cm</t>
    </r>
    <r>
      <rPr>
        <vertAlign val="superscript"/>
        <sz val="9"/>
        <rFont val="Times New Roman"/>
        <family val="1"/>
      </rPr>
      <t>2</t>
    </r>
    <r>
      <rPr>
        <sz val="9"/>
        <rFont val="Times New Roman"/>
        <family val="1"/>
      </rPr>
      <t xml:space="preserve"> )</t>
    </r>
  </si>
  <si>
    <t>Góc ma sát trong hữu hiệu                                                                      j' (độ)</t>
  </si>
  <si>
    <r>
      <t>Lực dính kết toàn phần C ( kG/cm</t>
    </r>
    <r>
      <rPr>
        <vertAlign val="superscript"/>
        <sz val="9"/>
        <rFont val="Times New Roman"/>
        <family val="1"/>
      </rPr>
      <t>2</t>
    </r>
    <r>
      <rPr>
        <sz val="9"/>
        <rFont val="Times New Roman"/>
        <family val="1"/>
      </rPr>
      <t xml:space="preserve"> )</t>
    </r>
  </si>
  <si>
    <t>Góc ma sát trong toàn phần                                                                    j (độ)</t>
  </si>
  <si>
    <t>Áp lực tiền cố kết Pc (kG/cm2)</t>
  </si>
  <si>
    <t>Hệ số nén lún cố kết av (cm2/kG)</t>
  </si>
  <si>
    <t>Chỉ số nén Cc</t>
  </si>
  <si>
    <t>Chỉ số nén Cr</t>
  </si>
  <si>
    <t>Hệ số thấm cố kết K*10-6 (cm/sec)</t>
  </si>
  <si>
    <t>TRUNG TÂM THÍ NGHIỆM VÀ KIỂM ĐỊNH XÂY DỰNG VIỆT DELTA(LAS XD595)</t>
  </si>
  <si>
    <t>VIET DELTA CENTER FOR TEST AND CONSTRUCTION VERIFYING (LAS XD595)</t>
  </si>
  <si>
    <t xml:space="preserve">  0.1 - 0.05</t>
  </si>
  <si>
    <t xml:space="preserve">  0.05 - 0.01</t>
  </si>
  <si>
    <t>0.01 - 0.005</t>
  </si>
  <si>
    <t xml:space="preserve">     &lt;  0.005</t>
  </si>
  <si>
    <r>
      <t>e</t>
    </r>
    <r>
      <rPr>
        <vertAlign val="subscript"/>
        <sz val="10"/>
        <rFont val="Times New Roman"/>
        <family val="1"/>
      </rPr>
      <t>max</t>
    </r>
  </si>
  <si>
    <r>
      <t>e</t>
    </r>
    <r>
      <rPr>
        <vertAlign val="subscript"/>
        <sz val="10"/>
        <rFont val="Times New Roman"/>
        <family val="1"/>
      </rPr>
      <t>min</t>
    </r>
  </si>
  <si>
    <t>D5</t>
  </si>
  <si>
    <t>D6</t>
  </si>
  <si>
    <t>D8</t>
  </si>
  <si>
    <t>HK1-1</t>
  </si>
  <si>
    <t>U1</t>
  </si>
  <si>
    <t>U2</t>
  </si>
  <si>
    <t>U3</t>
  </si>
  <si>
    <t>U4</t>
  </si>
  <si>
    <t>U5</t>
  </si>
  <si>
    <t>U6</t>
  </si>
  <si>
    <t>U7</t>
  </si>
  <si>
    <t>U8</t>
  </si>
  <si>
    <t>U9</t>
  </si>
  <si>
    <t>U10</t>
  </si>
  <si>
    <t>U11</t>
  </si>
  <si>
    <t>HK1-2</t>
  </si>
  <si>
    <t>HK2-1</t>
  </si>
  <si>
    <t>HK2-2</t>
  </si>
  <si>
    <t>HK2-3</t>
  </si>
  <si>
    <t>HK2-7</t>
  </si>
  <si>
    <t>HK2- 6</t>
  </si>
  <si>
    <t>HK2 - 4</t>
  </si>
  <si>
    <t>HK2 - 5</t>
  </si>
  <si>
    <r>
      <t xml:space="preserve">Hệ số nén lún                            
Coefficient of Compressibility a </t>
    </r>
    <r>
      <rPr>
        <vertAlign val="subscript"/>
        <sz val="9"/>
        <color rgb="FFFF0000"/>
        <rFont val="Times New Roman"/>
        <family val="1"/>
      </rPr>
      <t xml:space="preserve">1-2 </t>
    </r>
    <r>
      <rPr>
        <sz val="9"/>
        <color rgb="FFFF0000"/>
        <rFont val="Times New Roman"/>
        <family val="1"/>
      </rPr>
      <t>( cm2 /kG )</t>
    </r>
  </si>
  <si>
    <t>D1</t>
  </si>
  <si>
    <t>D2</t>
  </si>
  <si>
    <t>D3</t>
  </si>
  <si>
    <t>D4</t>
  </si>
  <si>
    <t>D7</t>
  </si>
  <si>
    <t>D9</t>
  </si>
  <si>
    <t>D10</t>
  </si>
  <si>
    <t>D11</t>
  </si>
  <si>
    <t>D12</t>
  </si>
  <si>
    <t>HK2-6</t>
  </si>
  <si>
    <t>HK2-4</t>
  </si>
  <si>
    <t>HK2-5</t>
  </si>
  <si>
    <t>4791 /Đ</t>
  </si>
  <si>
    <t>4792 /Đ</t>
  </si>
  <si>
    <t>4793 /Đ</t>
  </si>
  <si>
    <t>4794 /Đ</t>
  </si>
  <si>
    <t>4795 /Đ</t>
  </si>
  <si>
    <t>4796 /Đ</t>
  </si>
  <si>
    <t>4797 /Đ</t>
  </si>
  <si>
    <t>4798 /Đ</t>
  </si>
  <si>
    <t>4799 /Đ</t>
  </si>
  <si>
    <t>4800 /Đ</t>
  </si>
  <si>
    <t>4801 /Đ</t>
  </si>
  <si>
    <t>4802 /Đ</t>
  </si>
  <si>
    <t>4803 /Đ</t>
  </si>
  <si>
    <t>4804 /Đ</t>
  </si>
  <si>
    <t>4805 /Đ</t>
  </si>
  <si>
    <t>4806 /Đ</t>
  </si>
  <si>
    <t>4807 /Đ</t>
  </si>
  <si>
    <t>4808 /Đ</t>
  </si>
  <si>
    <t>4809 /Đ</t>
  </si>
  <si>
    <t>4810 /Đ</t>
  </si>
  <si>
    <t>4811 /Đ</t>
  </si>
  <si>
    <t>4812 /Đ</t>
  </si>
  <si>
    <t>4813 /Đ</t>
  </si>
  <si>
    <t>4814 /Đ</t>
  </si>
  <si>
    <t>4815 /Đ</t>
  </si>
  <si>
    <t>4816 /Đ</t>
  </si>
  <si>
    <t>4817 /Đ</t>
  </si>
  <si>
    <t>4818 /Đ</t>
  </si>
  <si>
    <t>4819 /Đ</t>
  </si>
  <si>
    <t>4820 /Đ</t>
  </si>
  <si>
    <t>4821 /Đ</t>
  </si>
  <si>
    <t>4822 /Đ</t>
  </si>
  <si>
    <t>4823 /Đ</t>
  </si>
  <si>
    <t>4824 /Đ</t>
  </si>
  <si>
    <t>4825 /Đ</t>
  </si>
  <si>
    <t>4826 /Đ</t>
  </si>
  <si>
    <t>4827 /Đ</t>
  </si>
  <si>
    <t>4828 /Đ</t>
  </si>
  <si>
    <t>4829 /Đ</t>
  </si>
  <si>
    <t>4830 /Đ</t>
  </si>
  <si>
    <t>4831 /Đ</t>
  </si>
  <si>
    <t>4832 /Đ</t>
  </si>
  <si>
    <t>4833 /Đ</t>
  </si>
  <si>
    <t>4834 /Đ</t>
  </si>
  <si>
    <t>4835 /Đ</t>
  </si>
  <si>
    <t>4836 /Đ</t>
  </si>
  <si>
    <t>4837 /Đ</t>
  </si>
  <si>
    <t>4838 /Đ</t>
  </si>
  <si>
    <t>4839 /Đ</t>
  </si>
  <si>
    <t>4840 /Đ</t>
  </si>
  <si>
    <t>4841 /Đ</t>
  </si>
  <si>
    <t>4842 /Đ</t>
  </si>
  <si>
    <t>4843 /Đ</t>
  </si>
  <si>
    <t>4844 /Đ</t>
  </si>
  <si>
    <t>4845 /Đ</t>
  </si>
  <si>
    <t>4846 /Đ</t>
  </si>
  <si>
    <t>4847 /Đ</t>
  </si>
  <si>
    <t>4848 /Đ</t>
  </si>
  <si>
    <t>4849 /Đ</t>
  </si>
  <si>
    <t>4850 /Đ</t>
  </si>
  <si>
    <t>4851 /Đ</t>
  </si>
  <si>
    <t>4852 /Đ</t>
  </si>
  <si>
    <t>4853 /Đ</t>
  </si>
  <si>
    <t>4854 /Đ</t>
  </si>
  <si>
    <t>4855 /Đ</t>
  </si>
  <si>
    <t>4856 /Đ</t>
  </si>
  <si>
    <t>4857 /Đ</t>
  </si>
  <si>
    <t>4858 /Đ</t>
  </si>
  <si>
    <t>4859 /Đ</t>
  </si>
  <si>
    <t>4860 /Đ</t>
  </si>
  <si>
    <t>4861 /Đ</t>
  </si>
  <si>
    <t>4862 /Đ</t>
  </si>
  <si>
    <t>4863 /Đ</t>
  </si>
  <si>
    <t>4864 /Đ</t>
  </si>
  <si>
    <t>4865 /Đ</t>
  </si>
  <si>
    <t>4866 /Đ</t>
  </si>
  <si>
    <t>4867 /Đ</t>
  </si>
  <si>
    <t>4868 /Đ</t>
  </si>
  <si>
    <t>4869 /Đ</t>
  </si>
  <si>
    <t>4870 /Đ</t>
  </si>
  <si>
    <t>4871 /Đ</t>
  </si>
  <si>
    <t>4872 /Đ</t>
  </si>
  <si>
    <t>4873 /Đ</t>
  </si>
  <si>
    <t>4874 /Đ</t>
  </si>
  <si>
    <t>4875 /Đ</t>
  </si>
  <si>
    <t>4876 /Đ</t>
  </si>
  <si>
    <t>4877 /Đ</t>
  </si>
  <si>
    <t>4878 /Đ</t>
  </si>
  <si>
    <t>4879 /Đ</t>
  </si>
  <si>
    <t>4880 /Đ</t>
  </si>
  <si>
    <t>4881 /Đ</t>
  </si>
  <si>
    <t>4882 /Đ</t>
  </si>
  <si>
    <t>4883 /Đ</t>
  </si>
  <si>
    <t>4884 /Đ</t>
  </si>
  <si>
    <t>4885 /Đ</t>
  </si>
  <si>
    <t>4886 /Đ</t>
  </si>
  <si>
    <t>4887 /Đ</t>
  </si>
  <si>
    <t>4888 /Đ</t>
  </si>
  <si>
    <t>4889 /Đ</t>
  </si>
  <si>
    <t>4890 /Đ</t>
  </si>
  <si>
    <t>4891 /Đ</t>
  </si>
  <si>
    <t>4892 /Đ</t>
  </si>
  <si>
    <t>4893 /Đ</t>
  </si>
  <si>
    <t>4894 /Đ</t>
  </si>
  <si>
    <t>4895 /Đ</t>
  </si>
  <si>
    <t>4896 /Đ</t>
  </si>
  <si>
    <t>4897 /Đ</t>
  </si>
  <si>
    <t>4898 /Đ</t>
  </si>
  <si>
    <t>4899 /Đ</t>
  </si>
  <si>
    <t>4900 /Đ</t>
  </si>
  <si>
    <t>4901 /Đ</t>
  </si>
  <si>
    <t>4902 /Đ</t>
  </si>
  <si>
    <t>4903 /Đ</t>
  </si>
  <si>
    <t>4904 /Đ</t>
  </si>
  <si>
    <t>4905 /Đ</t>
  </si>
  <si>
    <t>4906 /Đ</t>
  </si>
  <si>
    <t>4907 /Đ</t>
  </si>
  <si>
    <t>4908 /Đ</t>
  </si>
  <si>
    <t>4909 /Đ</t>
  </si>
  <si>
    <t>4910 /Đ</t>
  </si>
  <si>
    <t>4911 /Đ</t>
  </si>
  <si>
    <t>4912 /Đ</t>
  </si>
  <si>
    <t>4913 /Đ</t>
  </si>
  <si>
    <t>4914 /Đ</t>
  </si>
  <si>
    <t>4915 /Đ</t>
  </si>
  <si>
    <t>4916 /Đ</t>
  </si>
  <si>
    <t>4917 /Đ</t>
  </si>
  <si>
    <t>4918 /Đ</t>
  </si>
  <si>
    <t>4919 /Đ</t>
  </si>
  <si>
    <t>4920 /Đ</t>
  </si>
  <si>
    <t>4921 /Đ</t>
  </si>
  <si>
    <t>4922 /Đ</t>
  </si>
  <si>
    <t>4923 /Đ</t>
  </si>
  <si>
    <t>4924 /Đ</t>
  </si>
  <si>
    <t>4925 /Đ</t>
  </si>
  <si>
    <t>4926 /Đ</t>
  </si>
  <si>
    <t>4927 /Đ</t>
  </si>
  <si>
    <t>4928 /Đ</t>
  </si>
  <si>
    <t>4929 /Đ</t>
  </si>
  <si>
    <t>4930 /Đ</t>
  </si>
  <si>
    <t>4931 /Đ</t>
  </si>
  <si>
    <t>4932 /Đ</t>
  </si>
  <si>
    <t>4933 /Đ</t>
  </si>
  <si>
    <t>4934 /Đ</t>
  </si>
  <si>
    <t>4935 /Đ</t>
  </si>
  <si>
    <t>DỰ ÁN: KHU NHÀ Ở VÀ DỊCH VỤ TUYÊN SƠN</t>
  </si>
  <si>
    <t>ĐỊA ĐIỂM:  PHƯỜNG HÒA CƯỜNG NAM, Q.HẢI CHÂU, TP. ĐÀ NẴNG</t>
  </si>
  <si>
    <t>Lớp 2: Cát hạt nhỏ- hạt mịn, màu xám vàng, xám nâu. Kết cấu xốp</t>
  </si>
  <si>
    <t>Lớp 3: Cát pha, màu xám xanh, xám đen, xám ghi. Trạng thái deo.</t>
  </si>
  <si>
    <t>Trung bình lớp 2</t>
  </si>
  <si>
    <t>Trung bình lớp 3</t>
  </si>
  <si>
    <t>Lớp 3a: Cát hạt mịn- hạt bụi, đôi chỗ xen kẹp sét pha, màu xám ghi, xám xanh, lẫn vỏ sò. Kết cấu chặt vừa.</t>
  </si>
  <si>
    <t>Trung bình lớp 3a</t>
  </si>
  <si>
    <t>Trung bình lớp 4</t>
  </si>
  <si>
    <t>Lớp 5: Sét pha, màu xám vàng, nâu đỏ, xám ghi, xám xanh. Trạng thái nửa cứng</t>
  </si>
  <si>
    <t>Trung bình lớp 5</t>
  </si>
  <si>
    <t>Lớp 5a: Sét pha, màu xám vàng, nâu đỏ, xám ghi, xám xanh. Trạng thái nửa cứng</t>
  </si>
  <si>
    <t>Trung bình lớp 5a</t>
  </si>
  <si>
    <t>Lớp 6: Cát hạt nhỏ - hạt vừa, màu xám ghi, đôi chỗ xen kẹp sét pha. Kết cấu chặt.</t>
  </si>
  <si>
    <t>Trung bình lớp 6</t>
  </si>
  <si>
    <t>Lớp 7: Thành phần là Đá phiến serexit, cát kết, màu xám đen, xám nâu đen. Đá phong hóa vừa đến mạnh, dập vỡ nứt nẻ nhiều, đôi chỗ phong hóa hoàn toàn</t>
  </si>
  <si>
    <t>Trung bình lớp 7</t>
  </si>
  <si>
    <t>BẢNG TỔNG HỢP GIÁ TRỊ TRUNG BÌNH KẾT QUẢ THÍ NGHIỆM CÁC MẪU ĐẤT</t>
  </si>
  <si>
    <t>Hệ số cố kết Cv x 10-3 (cm2/sec)</t>
  </si>
  <si>
    <t>Lớp 4: Thành phần là Sét- sét pha, xen kẹp cát, màu xám xanh, xám đen, đôi chỗ lẫn vỏ sò. Trạng thái dẻo mềm - dẻo cứng, đôi chỗ nửa cứng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</si>
</sst>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
    <numFmt numFmtId="165" formatCode="0.000"/>
    <numFmt numFmtId="166" formatCode="##\°##\'"/>
    <numFmt numFmtId="167" formatCode="00\°##\'"/>
    <numFmt numFmtId="168" formatCode="&quot;HK&quot;##&quot;&quot;"/>
    <numFmt numFmtId="169" formatCode="&quot;UD&quot;##&quot;&quot;"/>
    <numFmt numFmtId="170" formatCode="&quot;U&quot;##&quot;&quot;"/>
  </numFmts>
  <fonts count="31">
    <font>
      <sz val="10"/>
      <name val="Arial"/>
    </font>
    <font>
      <sz val="10"/>
      <name val=".VnAvant"/>
    </font>
    <font>
      <i/>
      <sz val="10"/>
      <name val="Times New Roman"/>
      <family val="1"/>
    </font>
    <font>
      <b/>
      <sz val="10"/>
      <name val="Times New Roman"/>
      <family val="1"/>
    </font>
    <font>
      <sz val="10"/>
      <name val="Times New Roman"/>
      <family val="1"/>
    </font>
    <font>
      <sz val="9"/>
      <name val="Times New Roman"/>
      <family val="1"/>
    </font>
    <font>
      <sz val="8"/>
      <name val="Times New Roman"/>
      <family val="1"/>
    </font>
    <font>
      <vertAlign val="superscript"/>
      <sz val="9"/>
      <name val="Times New Roman"/>
      <family val="1"/>
    </font>
    <font>
      <sz val="13"/>
      <name val="Times New Roman"/>
      <family val="1"/>
    </font>
    <font>
      <b/>
      <sz val="8"/>
      <name val="Times New Roman"/>
      <family val="1"/>
    </font>
    <font>
      <sz val="8"/>
      <name val="Arial"/>
      <family val="2"/>
    </font>
    <font>
      <sz val="10"/>
      <name val=".VnArial"/>
      <family val="2"/>
    </font>
    <font>
      <b/>
      <sz val="15"/>
      <name val="Times New Roman"/>
      <family val="1"/>
    </font>
    <font>
      <i/>
      <sz val="11"/>
      <name val="Times New Roman"/>
      <family val="1"/>
    </font>
    <font>
      <sz val="10.5"/>
      <name val="Times New Roman"/>
      <family val="1"/>
    </font>
    <font>
      <b/>
      <sz val="18"/>
      <name val="Times New Roman"/>
      <family val="1"/>
    </font>
    <font>
      <b/>
      <sz val="16"/>
      <name val="Times New Roman"/>
      <family val="1"/>
    </font>
    <font>
      <sz val="11"/>
      <name val="Times New Roman"/>
      <family val="1"/>
    </font>
    <font>
      <vertAlign val="subscript"/>
      <sz val="9"/>
      <name val="Times New Roman"/>
      <family val="1"/>
    </font>
    <font>
      <sz val="10"/>
      <name val="Arial"/>
      <family val="2"/>
    </font>
    <font>
      <sz val="10"/>
      <name val="Times New Roman"/>
      <family val="1"/>
      <charset val="163"/>
    </font>
    <font>
      <vertAlign val="subscript"/>
      <sz val="10"/>
      <name val="Times New Roman"/>
      <family val="1"/>
    </font>
    <font>
      <sz val="10"/>
      <color rgb="FFFF0000"/>
      <name val="Times New Roman"/>
      <family val="1"/>
    </font>
    <font>
      <sz val="9"/>
      <color rgb="FFFF0000"/>
      <name val="Times New Roman"/>
      <family val="1"/>
    </font>
    <font>
      <vertAlign val="subscript"/>
      <sz val="9"/>
      <color rgb="FFFF0000"/>
      <name val="Times New Roman"/>
      <family val="1"/>
    </font>
    <font>
      <sz val="11"/>
      <color rgb="FFFF0000"/>
      <name val="Times New Roman"/>
      <family val="1"/>
    </font>
    <font>
      <sz val="13"/>
      <color rgb="FFFF0000"/>
      <name val="Times New Roman"/>
      <family val="1"/>
    </font>
    <font>
      <sz val="11"/>
      <name val="Times New Roman"/>
      <family val="1"/>
      <charset val="163"/>
    </font>
    <font>
      <sz val="11"/>
      <color rgb="FFFF0000"/>
      <name val="Times New Roman"/>
      <family val="1"/>
      <charset val="163"/>
    </font>
    <font>
      <b/>
      <sz val="12"/>
      <name val="Times New Roman"/>
      <family val="1"/>
    </font>
    <font>
      <b/>
      <sz val="12"/>
      <color rgb="FFFF0000"/>
      <name val="Times New Roman"/>
      <family val="1"/>
    </font>
  </fonts>
  <fills count="2">
    <fill>
      <patternFill patternType="none"/>
    </fill>
    <fill>
      <patternFill patternType="gray125"/>
    </fill>
  </fills>
  <borders count="61">
    <border>
      <left/>
      <right/>
      <top/>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style="thin">
        <color indexed="64"/>
      </left>
      <right/>
      <top/>
      <bottom/>
      <diagonal/>
    </border>
    <border>
      <left/>
      <right style="double">
        <color indexed="64"/>
      </right>
      <top/>
      <bottom/>
      <diagonal/>
    </border>
    <border>
      <left style="double">
        <color indexed="64"/>
      </left>
      <right/>
      <top/>
      <bottom style="thin">
        <color indexed="64"/>
      </bottom>
      <diagonal/>
    </border>
    <border>
      <left/>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double">
        <color indexed="64"/>
      </top>
      <bottom/>
      <diagonal/>
    </border>
    <border>
      <left style="double">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bottom/>
      <diagonal/>
    </border>
    <border>
      <left style="double">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double">
        <color indexed="64"/>
      </top>
      <bottom/>
      <diagonal/>
    </border>
    <border>
      <left/>
      <right style="thin">
        <color indexed="64"/>
      </right>
      <top style="hair">
        <color indexed="64"/>
      </top>
      <bottom style="hair">
        <color indexed="64"/>
      </bottom>
      <diagonal/>
    </border>
    <border>
      <left style="double">
        <color indexed="64"/>
      </left>
      <right style="thin">
        <color indexed="64"/>
      </right>
      <top style="hair">
        <color indexed="64"/>
      </top>
      <bottom style="hair">
        <color indexed="64"/>
      </bottom>
      <diagonal/>
    </border>
    <border>
      <left style="thin">
        <color indexed="64"/>
      </left>
      <right style="thin">
        <color indexed="64"/>
      </right>
      <top style="medium">
        <color indexed="64"/>
      </top>
      <bottom style="thin">
        <color indexed="64"/>
      </bottom>
      <diagonal/>
    </border>
    <border>
      <left style="thin">
        <color indexed="64"/>
      </left>
      <right style="double">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double">
        <color indexed="64"/>
      </right>
      <top/>
      <bottom style="hair">
        <color indexed="64"/>
      </bottom>
      <diagonal/>
    </border>
    <border>
      <left style="double">
        <color indexed="64"/>
      </left>
      <right style="thin">
        <color indexed="64"/>
      </right>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double">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double">
        <color indexed="64"/>
      </right>
      <top style="hair">
        <color indexed="64"/>
      </top>
      <bottom style="thin">
        <color indexed="64"/>
      </bottom>
      <diagonal/>
    </border>
    <border>
      <left style="double">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style="double">
        <color indexed="64"/>
      </right>
      <top style="medium">
        <color indexed="64"/>
      </top>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style="double">
        <color indexed="64"/>
      </bottom>
      <diagonal/>
    </border>
  </borders>
  <cellStyleXfs count="4">
    <xf numFmtId="0" fontId="0" fillId="0" borderId="0"/>
    <xf numFmtId="0" fontId="1" fillId="0" borderId="0"/>
    <xf numFmtId="0" fontId="11" fillId="0" borderId="0"/>
    <xf numFmtId="0" fontId="19" fillId="0" borderId="0"/>
  </cellStyleXfs>
  <cellXfs count="199">
    <xf numFmtId="0" fontId="0" fillId="0" borderId="0" xfId="0"/>
    <xf numFmtId="0" fontId="4" fillId="0" borderId="1" xfId="0" applyFont="1" applyFill="1" applyBorder="1" applyAlignment="1">
      <alignment horizontal="center"/>
    </xf>
    <xf numFmtId="0" fontId="4" fillId="0" borderId="2" xfId="0" applyFont="1" applyFill="1" applyBorder="1" applyAlignment="1">
      <alignment horizontal="center"/>
    </xf>
    <xf numFmtId="2" fontId="4" fillId="0" borderId="2" xfId="0" applyNumberFormat="1" applyFont="1" applyFill="1" applyBorder="1" applyAlignment="1">
      <alignment horizontal="center"/>
    </xf>
    <xf numFmtId="2" fontId="4" fillId="0" borderId="2" xfId="0" applyNumberFormat="1" applyFont="1" applyFill="1" applyBorder="1" applyAlignment="1">
      <alignment horizontal="left"/>
    </xf>
    <xf numFmtId="164" fontId="4" fillId="0" borderId="2" xfId="0" applyNumberFormat="1" applyFont="1" applyFill="1" applyBorder="1" applyAlignment="1">
      <alignment horizontal="center"/>
    </xf>
    <xf numFmtId="164" fontId="4" fillId="0" borderId="17" xfId="0" applyNumberFormat="1" applyFont="1" applyFill="1" applyBorder="1" applyAlignment="1">
      <alignment horizontal="center"/>
    </xf>
    <xf numFmtId="166" fontId="4" fillId="0" borderId="2" xfId="0" applyNumberFormat="1" applyFont="1" applyFill="1" applyBorder="1" applyAlignment="1">
      <alignment horizontal="center"/>
    </xf>
    <xf numFmtId="165" fontId="4" fillId="0" borderId="2" xfId="0" applyNumberFormat="1" applyFont="1" applyFill="1" applyBorder="1" applyAlignment="1">
      <alignment horizontal="center"/>
    </xf>
    <xf numFmtId="0" fontId="4" fillId="0" borderId="0" xfId="0" applyFont="1" applyFill="1"/>
    <xf numFmtId="0" fontId="4" fillId="0" borderId="3" xfId="0" applyFont="1" applyFill="1" applyBorder="1" applyAlignment="1">
      <alignment horizontal="center"/>
    </xf>
    <xf numFmtId="0" fontId="6" fillId="0" borderId="0" xfId="0" applyFont="1" applyFill="1" applyBorder="1" applyAlignment="1">
      <alignment horizontal="center"/>
    </xf>
    <xf numFmtId="0" fontId="6" fillId="0" borderId="0" xfId="0" applyFont="1" applyFill="1" applyBorder="1" applyAlignment="1">
      <alignment horizontal="right"/>
    </xf>
    <xf numFmtId="2" fontId="6" fillId="0" borderId="0" xfId="0" applyNumberFormat="1" applyFont="1" applyFill="1" applyBorder="1" applyAlignment="1">
      <alignment horizontal="left"/>
    </xf>
    <xf numFmtId="0" fontId="4" fillId="0" borderId="0" xfId="2" applyFont="1" applyFill="1" applyBorder="1"/>
    <xf numFmtId="0" fontId="5" fillId="0" borderId="0" xfId="0" applyFont="1" applyFill="1" applyBorder="1"/>
    <xf numFmtId="0" fontId="9" fillId="0" borderId="0" xfId="0" applyFont="1" applyFill="1" applyBorder="1"/>
    <xf numFmtId="0" fontId="4" fillId="0" borderId="18" xfId="0" applyFont="1" applyFill="1" applyBorder="1" applyAlignment="1">
      <alignment horizontal="center" vertical="center"/>
    </xf>
    <xf numFmtId="0" fontId="17" fillId="0" borderId="19" xfId="0" applyFont="1" applyFill="1" applyBorder="1" applyAlignment="1">
      <alignment horizontal="center" vertical="center"/>
    </xf>
    <xf numFmtId="0" fontId="17" fillId="0" borderId="20" xfId="0" applyFont="1" applyFill="1" applyBorder="1" applyAlignment="1">
      <alignment horizontal="center" vertical="center"/>
    </xf>
    <xf numFmtId="164" fontId="17" fillId="0" borderId="21" xfId="0" applyNumberFormat="1" applyFont="1" applyFill="1" applyBorder="1" applyAlignment="1">
      <alignment horizontal="center" vertical="center"/>
    </xf>
    <xf numFmtId="2" fontId="17" fillId="0" borderId="21" xfId="0" applyNumberFormat="1" applyFont="1" applyFill="1" applyBorder="1" applyAlignment="1">
      <alignment horizontal="left" vertical="center"/>
    </xf>
    <xf numFmtId="0" fontId="4" fillId="0" borderId="11" xfId="0" applyFont="1" applyFill="1" applyBorder="1" applyAlignment="1">
      <alignment horizontal="center" vertical="center"/>
    </xf>
    <xf numFmtId="0" fontId="17" fillId="0" borderId="23" xfId="0" applyFont="1" applyFill="1" applyBorder="1" applyAlignment="1">
      <alignment horizontal="center" vertical="center"/>
    </xf>
    <xf numFmtId="0" fontId="17" fillId="0" borderId="12" xfId="0" applyFont="1" applyFill="1" applyBorder="1" applyAlignment="1">
      <alignment horizontal="center" vertical="center"/>
    </xf>
    <xf numFmtId="164" fontId="17" fillId="0" borderId="0" xfId="0" applyNumberFormat="1" applyFont="1" applyFill="1" applyBorder="1" applyAlignment="1">
      <alignment horizontal="center" vertical="center"/>
    </xf>
    <xf numFmtId="2" fontId="17" fillId="0" borderId="0" xfId="0" applyNumberFormat="1" applyFont="1" applyFill="1" applyBorder="1" applyAlignment="1">
      <alignment horizontal="left" vertical="center"/>
    </xf>
    <xf numFmtId="0" fontId="4" fillId="0" borderId="8" xfId="0" applyFont="1" applyFill="1" applyBorder="1" applyAlignment="1">
      <alignment horizontal="center" textRotation="90"/>
    </xf>
    <xf numFmtId="0" fontId="5" fillId="0" borderId="9" xfId="0" applyFont="1" applyFill="1" applyBorder="1" applyAlignment="1">
      <alignment horizontal="center" textRotation="90"/>
    </xf>
    <xf numFmtId="164" fontId="5" fillId="0" borderId="10" xfId="0" applyNumberFormat="1" applyFont="1" applyFill="1" applyBorder="1" applyAlignment="1">
      <alignment horizontal="right" textRotation="90"/>
    </xf>
    <xf numFmtId="2" fontId="5" fillId="0" borderId="10" xfId="0" applyNumberFormat="1" applyFont="1" applyFill="1" applyBorder="1" applyAlignment="1">
      <alignment horizontal="left" textRotation="90"/>
    </xf>
    <xf numFmtId="0" fontId="5" fillId="0" borderId="9" xfId="0" applyNumberFormat="1" applyFont="1" applyFill="1" applyBorder="1" applyAlignment="1">
      <alignment horizontal="center" textRotation="90"/>
    </xf>
    <xf numFmtId="49" fontId="5" fillId="0" borderId="9" xfId="0" applyNumberFormat="1" applyFont="1" applyFill="1" applyBorder="1" applyAlignment="1">
      <alignment horizontal="center" textRotation="90"/>
    </xf>
    <xf numFmtId="2" fontId="5" fillId="0" borderId="9" xfId="0" applyNumberFormat="1" applyFont="1" applyFill="1" applyBorder="1" applyAlignment="1">
      <alignment horizontal="justify" textRotation="90" wrapText="1"/>
    </xf>
    <xf numFmtId="2" fontId="4" fillId="0" borderId="9" xfId="0" applyNumberFormat="1" applyFont="1" applyFill="1" applyBorder="1" applyAlignment="1">
      <alignment horizontal="justify" textRotation="90"/>
    </xf>
    <xf numFmtId="0" fontId="4" fillId="0" borderId="9" xfId="0" applyFont="1" applyFill="1" applyBorder="1" applyAlignment="1">
      <alignment horizontal="justify" textRotation="90"/>
    </xf>
    <xf numFmtId="2" fontId="5" fillId="0" borderId="9" xfId="0" applyNumberFormat="1" applyFont="1" applyFill="1" applyBorder="1" applyAlignment="1">
      <alignment horizontal="center" textRotation="90" wrapText="1"/>
    </xf>
    <xf numFmtId="165" fontId="5" fillId="0" borderId="9" xfId="0" applyNumberFormat="1" applyFont="1" applyFill="1" applyBorder="1" applyAlignment="1">
      <alignment horizontal="center" textRotation="90" wrapText="1"/>
    </xf>
    <xf numFmtId="0" fontId="5" fillId="0" borderId="14" xfId="0" applyFont="1" applyFill="1" applyBorder="1" applyAlignment="1">
      <alignment horizontal="center" textRotation="90" wrapText="1"/>
    </xf>
    <xf numFmtId="165" fontId="5" fillId="0" borderId="9" xfId="0" applyNumberFormat="1" applyFont="1" applyFill="1" applyBorder="1" applyAlignment="1">
      <alignment horizontal="center" textRotation="90"/>
    </xf>
    <xf numFmtId="166" fontId="5" fillId="0" borderId="14" xfId="0" applyNumberFormat="1" applyFont="1" applyFill="1" applyBorder="1" applyAlignment="1">
      <alignment horizontal="center" textRotation="90" wrapText="1"/>
    </xf>
    <xf numFmtId="0" fontId="5" fillId="0" borderId="7" xfId="0" applyFont="1" applyFill="1" applyBorder="1" applyAlignment="1"/>
    <xf numFmtId="0" fontId="4" fillId="0" borderId="24" xfId="0" applyFont="1" applyFill="1" applyBorder="1" applyAlignment="1">
      <alignment horizontal="center"/>
    </xf>
    <xf numFmtId="0" fontId="17" fillId="0" borderId="13" xfId="0" applyFont="1" applyFill="1" applyBorder="1" applyAlignment="1">
      <alignment horizontal="center"/>
    </xf>
    <xf numFmtId="2" fontId="17" fillId="0" borderId="25" xfId="0" applyNumberFormat="1" applyFont="1" applyFill="1" applyBorder="1" applyAlignment="1">
      <alignment horizontal="right"/>
    </xf>
    <xf numFmtId="2" fontId="17" fillId="0" borderId="26" xfId="0" applyNumberFormat="1" applyFont="1" applyFill="1" applyBorder="1" applyAlignment="1">
      <alignment horizontal="left"/>
    </xf>
    <xf numFmtId="164" fontId="17" fillId="0" borderId="13" xfId="0" applyNumberFormat="1" applyFont="1" applyFill="1" applyBorder="1" applyAlignment="1">
      <alignment horizontal="center"/>
    </xf>
    <xf numFmtId="2" fontId="17" fillId="0" borderId="13" xfId="0" applyNumberFormat="1" applyFont="1" applyFill="1" applyBorder="1" applyAlignment="1">
      <alignment horizontal="center"/>
    </xf>
    <xf numFmtId="166" fontId="17" fillId="0" borderId="13" xfId="0" applyNumberFormat="1" applyFont="1" applyFill="1" applyBorder="1" applyAlignment="1">
      <alignment horizontal="center"/>
    </xf>
    <xf numFmtId="165" fontId="17" fillId="0" borderId="13" xfId="0" applyNumberFormat="1" applyFont="1" applyFill="1" applyBorder="1" applyAlignment="1">
      <alignment horizontal="center"/>
    </xf>
    <xf numFmtId="0" fontId="17" fillId="0" borderId="0" xfId="0" applyFont="1" applyFill="1"/>
    <xf numFmtId="0" fontId="4" fillId="0" borderId="0" xfId="0" applyFont="1" applyFill="1" applyAlignment="1">
      <alignment horizontal="left"/>
    </xf>
    <xf numFmtId="0" fontId="4" fillId="0" borderId="0" xfId="0" applyFont="1" applyFill="1" applyAlignment="1">
      <alignment horizontal="center"/>
    </xf>
    <xf numFmtId="2" fontId="8" fillId="0" borderId="0" xfId="0" applyNumberFormat="1" applyFont="1" applyFill="1" applyAlignment="1">
      <alignment horizontal="center"/>
    </xf>
    <xf numFmtId="166" fontId="8" fillId="0" borderId="0" xfId="0" applyNumberFormat="1" applyFont="1" applyFill="1" applyAlignment="1">
      <alignment horizontal="center"/>
    </xf>
    <xf numFmtId="0" fontId="8" fillId="0" borderId="0" xfId="0" applyFont="1" applyFill="1"/>
    <xf numFmtId="165" fontId="8" fillId="0" borderId="0" xfId="0" applyNumberFormat="1" applyFont="1" applyFill="1" applyAlignment="1">
      <alignment horizontal="center"/>
    </xf>
    <xf numFmtId="0" fontId="4" fillId="0" borderId="0" xfId="1" applyFont="1" applyFill="1"/>
    <xf numFmtId="0" fontId="4" fillId="0" borderId="0" xfId="1" applyFont="1" applyFill="1" applyAlignment="1">
      <alignment horizontal="center" vertical="justify"/>
    </xf>
    <xf numFmtId="0" fontId="4" fillId="0" borderId="16" xfId="0" applyFont="1" applyFill="1" applyBorder="1" applyAlignment="1">
      <alignment horizontal="center" textRotation="90" wrapText="1"/>
    </xf>
    <xf numFmtId="166" fontId="4" fillId="0" borderId="13" xfId="0" applyNumberFormat="1" applyFont="1" applyFill="1" applyBorder="1" applyAlignment="1">
      <alignment horizontal="center"/>
    </xf>
    <xf numFmtId="166" fontId="4" fillId="0" borderId="0" xfId="0" applyNumberFormat="1" applyFont="1" applyFill="1" applyAlignment="1">
      <alignment horizontal="center"/>
    </xf>
    <xf numFmtId="0" fontId="20" fillId="0" borderId="29" xfId="0" applyFont="1" applyFill="1" applyBorder="1"/>
    <xf numFmtId="164" fontId="4" fillId="0" borderId="30" xfId="0" applyNumberFormat="1" applyFont="1" applyFill="1" applyBorder="1" applyAlignment="1">
      <alignment horizontal="center"/>
    </xf>
    <xf numFmtId="165" fontId="5" fillId="0" borderId="9" xfId="0" applyNumberFormat="1" applyFont="1" applyFill="1" applyBorder="1" applyAlignment="1">
      <alignment horizontal="justify" textRotation="90" wrapText="1"/>
    </xf>
    <xf numFmtId="165" fontId="22" fillId="0" borderId="2" xfId="0" applyNumberFormat="1" applyFont="1" applyFill="1" applyBorder="1" applyAlignment="1">
      <alignment horizontal="center"/>
    </xf>
    <xf numFmtId="165" fontId="23" fillId="0" borderId="9" xfId="0" applyNumberFormat="1" applyFont="1" applyFill="1" applyBorder="1" applyAlignment="1">
      <alignment horizontal="center" textRotation="90" wrapText="1"/>
    </xf>
    <xf numFmtId="165" fontId="25" fillId="0" borderId="13" xfId="0" applyNumberFormat="1" applyFont="1" applyFill="1" applyBorder="1" applyAlignment="1">
      <alignment horizontal="center"/>
    </xf>
    <xf numFmtId="0" fontId="26" fillId="0" borderId="0" xfId="0" applyFont="1" applyFill="1"/>
    <xf numFmtId="0" fontId="26" fillId="0" borderId="0" xfId="0" applyFont="1" applyFill="1" applyAlignment="1">
      <alignment horizontal="center"/>
    </xf>
    <xf numFmtId="0" fontId="22" fillId="0" borderId="0" xfId="0" applyFont="1" applyFill="1"/>
    <xf numFmtId="164" fontId="8" fillId="0" borderId="0" xfId="0" applyNumberFormat="1" applyFont="1" applyFill="1" applyAlignment="1">
      <alignment horizontal="center"/>
    </xf>
    <xf numFmtId="0" fontId="8" fillId="0" borderId="0" xfId="0" applyFont="1" applyFill="1" applyAlignment="1">
      <alignment horizontal="center"/>
    </xf>
    <xf numFmtId="0" fontId="17" fillId="0" borderId="0" xfId="0" applyFont="1" applyFill="1" applyBorder="1" applyAlignment="1">
      <alignment horizontal="center" vertical="center"/>
    </xf>
    <xf numFmtId="0" fontId="8" fillId="0" borderId="0" xfId="0" applyFont="1" applyFill="1" applyAlignment="1">
      <alignment horizontal="center"/>
    </xf>
    <xf numFmtId="0" fontId="17" fillId="0" borderId="22" xfId="0" applyFont="1" applyFill="1" applyBorder="1" applyAlignment="1">
      <alignment horizontal="center" vertical="center"/>
    </xf>
    <xf numFmtId="0" fontId="17" fillId="0" borderId="21" xfId="0" applyFont="1" applyFill="1" applyBorder="1" applyAlignment="1">
      <alignment horizontal="center" vertical="center"/>
    </xf>
    <xf numFmtId="0" fontId="17" fillId="0" borderId="4" xfId="0" applyFont="1" applyFill="1" applyBorder="1" applyAlignment="1">
      <alignment horizontal="center" vertical="center"/>
    </xf>
    <xf numFmtId="0" fontId="17" fillId="0" borderId="0" xfId="0" applyFont="1" applyFill="1" applyBorder="1" applyAlignment="1">
      <alignment horizontal="center" vertical="center"/>
    </xf>
    <xf numFmtId="0" fontId="3" fillId="0" borderId="0" xfId="0" applyFont="1" applyFill="1" applyAlignment="1">
      <alignment horizontal="center" wrapText="1"/>
    </xf>
    <xf numFmtId="0" fontId="27" fillId="0" borderId="32" xfId="0" applyFont="1" applyFill="1" applyBorder="1" applyAlignment="1">
      <alignment horizontal="center"/>
    </xf>
    <xf numFmtId="0" fontId="27" fillId="0" borderId="35" xfId="0" applyFont="1" applyFill="1" applyBorder="1" applyAlignment="1">
      <alignment horizontal="center"/>
    </xf>
    <xf numFmtId="168" fontId="27" fillId="0" borderId="27" xfId="0" applyNumberFormat="1" applyFont="1" applyFill="1" applyBorder="1" applyAlignment="1">
      <alignment horizontal="center"/>
    </xf>
    <xf numFmtId="164" fontId="27" fillId="0" borderId="28" xfId="0" applyNumberFormat="1" applyFont="1" applyFill="1" applyBorder="1" applyAlignment="1">
      <alignment horizontal="right"/>
    </xf>
    <xf numFmtId="2" fontId="27" fillId="0" borderId="31" xfId="0" applyNumberFormat="1" applyFont="1" applyFill="1" applyBorder="1" applyAlignment="1">
      <alignment horizontal="left"/>
    </xf>
    <xf numFmtId="170" fontId="27" fillId="0" borderId="27" xfId="0" applyNumberFormat="1" applyFont="1" applyFill="1" applyBorder="1" applyAlignment="1">
      <alignment horizontal="center"/>
    </xf>
    <xf numFmtId="164" fontId="27" fillId="0" borderId="35" xfId="0" applyNumberFormat="1" applyFont="1" applyFill="1" applyBorder="1" applyAlignment="1">
      <alignment horizontal="center"/>
    </xf>
    <xf numFmtId="2" fontId="27" fillId="0" borderId="35" xfId="0" applyNumberFormat="1" applyFont="1" applyFill="1" applyBorder="1" applyAlignment="1">
      <alignment horizontal="center"/>
    </xf>
    <xf numFmtId="2" fontId="27" fillId="0" borderId="27" xfId="0" applyNumberFormat="1" applyFont="1" applyFill="1" applyBorder="1" applyAlignment="1">
      <alignment horizontal="center"/>
    </xf>
    <xf numFmtId="165" fontId="27" fillId="0" borderId="27" xfId="0" applyNumberFormat="1" applyFont="1" applyFill="1" applyBorder="1" applyAlignment="1">
      <alignment horizontal="center"/>
    </xf>
    <xf numFmtId="165" fontId="27" fillId="0" borderId="35" xfId="0" applyNumberFormat="1" applyFont="1" applyFill="1" applyBorder="1" applyAlignment="1">
      <alignment horizontal="center"/>
    </xf>
    <xf numFmtId="166" fontId="27" fillId="0" borderId="35" xfId="0" applyNumberFormat="1" applyFont="1" applyFill="1" applyBorder="1" applyAlignment="1">
      <alignment horizontal="center"/>
    </xf>
    <xf numFmtId="1" fontId="27" fillId="0" borderId="27" xfId="0" applyNumberFormat="1" applyFont="1" applyFill="1" applyBorder="1" applyAlignment="1">
      <alignment horizontal="center"/>
    </xf>
    <xf numFmtId="1" fontId="27" fillId="0" borderId="35" xfId="0" applyNumberFormat="1" applyFont="1" applyFill="1" applyBorder="1" applyAlignment="1">
      <alignment horizontal="center"/>
    </xf>
    <xf numFmtId="165" fontId="28" fillId="0" borderId="35" xfId="0" applyNumberFormat="1" applyFont="1" applyFill="1" applyBorder="1" applyAlignment="1">
      <alignment horizontal="center"/>
    </xf>
    <xf numFmtId="167" fontId="27" fillId="0" borderId="35" xfId="0" applyNumberFormat="1" applyFont="1" applyFill="1" applyBorder="1" applyAlignment="1">
      <alignment horizontal="center"/>
    </xf>
    <xf numFmtId="0" fontId="27" fillId="0" borderId="29" xfId="0" applyFont="1" applyFill="1" applyBorder="1"/>
    <xf numFmtId="168" fontId="27" fillId="0" borderId="27" xfId="3" applyNumberFormat="1" applyFont="1" applyFill="1" applyBorder="1" applyAlignment="1">
      <alignment horizontal="center"/>
    </xf>
    <xf numFmtId="164" fontId="27" fillId="0" borderId="28" xfId="3" applyNumberFormat="1" applyFont="1" applyFill="1" applyBorder="1" applyAlignment="1">
      <alignment horizontal="right"/>
    </xf>
    <xf numFmtId="2" fontId="27" fillId="0" borderId="31" xfId="3" applyNumberFormat="1" applyFont="1" applyFill="1" applyBorder="1" applyAlignment="1">
      <alignment horizontal="left"/>
    </xf>
    <xf numFmtId="170" fontId="27" fillId="0" borderId="27" xfId="3" applyNumberFormat="1" applyFont="1" applyFill="1" applyBorder="1" applyAlignment="1">
      <alignment horizontal="center"/>
    </xf>
    <xf numFmtId="164" fontId="27" fillId="0" borderId="27" xfId="0" applyNumberFormat="1" applyFont="1" applyFill="1" applyBorder="1" applyAlignment="1">
      <alignment horizontal="center"/>
    </xf>
    <xf numFmtId="166" fontId="27" fillId="0" borderId="27" xfId="0" applyNumberFormat="1" applyFont="1" applyFill="1" applyBorder="1" applyAlignment="1">
      <alignment horizontal="center"/>
    </xf>
    <xf numFmtId="165" fontId="28" fillId="0" borderId="27" xfId="0" applyNumberFormat="1" applyFont="1" applyFill="1" applyBorder="1" applyAlignment="1">
      <alignment horizontal="center"/>
    </xf>
    <xf numFmtId="167" fontId="27" fillId="0" borderId="27" xfId="0" applyNumberFormat="1" applyFont="1" applyFill="1" applyBorder="1" applyAlignment="1">
      <alignment horizontal="center"/>
    </xf>
    <xf numFmtId="165" fontId="27" fillId="0" borderId="28" xfId="0" applyNumberFormat="1" applyFont="1" applyFill="1" applyBorder="1" applyAlignment="1">
      <alignment horizontal="center"/>
    </xf>
    <xf numFmtId="165" fontId="27" fillId="0" borderId="31" xfId="0" applyNumberFormat="1" applyFont="1" applyFill="1" applyBorder="1" applyAlignment="1">
      <alignment horizontal="center"/>
    </xf>
    <xf numFmtId="0" fontId="3" fillId="0" borderId="6" xfId="0" applyFont="1" applyFill="1" applyBorder="1" applyAlignment="1">
      <alignment horizontal="center"/>
    </xf>
    <xf numFmtId="0" fontId="3" fillId="0" borderId="7" xfId="0" applyFont="1" applyFill="1" applyBorder="1" applyAlignment="1">
      <alignment horizontal="center"/>
    </xf>
    <xf numFmtId="0" fontId="3" fillId="0" borderId="15" xfId="0" applyFont="1" applyFill="1" applyBorder="1" applyAlignment="1">
      <alignment horizontal="center"/>
    </xf>
    <xf numFmtId="0" fontId="14" fillId="0" borderId="16" xfId="0" applyFont="1" applyFill="1" applyBorder="1" applyAlignment="1">
      <alignment horizontal="center"/>
    </xf>
    <xf numFmtId="0" fontId="14" fillId="0" borderId="7" xfId="0" applyFont="1" applyFill="1" applyBorder="1" applyAlignment="1">
      <alignment horizontal="center"/>
    </xf>
    <xf numFmtId="0" fontId="15" fillId="0" borderId="3" xfId="0" applyFont="1" applyFill="1" applyBorder="1" applyAlignment="1">
      <alignment horizontal="center" vertical="center"/>
    </xf>
    <xf numFmtId="0" fontId="15" fillId="0" borderId="0" xfId="0" applyFont="1" applyFill="1" applyBorder="1" applyAlignment="1">
      <alignment horizontal="center" vertical="center"/>
    </xf>
    <xf numFmtId="0" fontId="12" fillId="0" borderId="4" xfId="0" applyFont="1" applyFill="1" applyBorder="1" applyAlignment="1">
      <alignment horizontal="center"/>
    </xf>
    <xf numFmtId="0" fontId="12" fillId="0" borderId="0" xfId="0" applyFont="1" applyFill="1" applyBorder="1" applyAlignment="1">
      <alignment horizontal="center"/>
    </xf>
    <xf numFmtId="0" fontId="13" fillId="0" borderId="4" xfId="0" applyFont="1" applyFill="1" applyBorder="1" applyAlignment="1">
      <alignment horizontal="center"/>
    </xf>
    <xf numFmtId="0" fontId="13" fillId="0" borderId="0" xfId="0" applyFont="1" applyFill="1" applyBorder="1" applyAlignment="1">
      <alignment horizontal="center"/>
    </xf>
    <xf numFmtId="0" fontId="3" fillId="0" borderId="4" xfId="0" applyFont="1" applyFill="1" applyBorder="1" applyAlignment="1">
      <alignment horizontal="center"/>
    </xf>
    <xf numFmtId="0" fontId="3" fillId="0" borderId="0" xfId="0" applyFont="1" applyFill="1" applyBorder="1" applyAlignment="1">
      <alignment horizontal="center"/>
    </xf>
    <xf numFmtId="0" fontId="2" fillId="0" borderId="4" xfId="0" applyFont="1" applyFill="1" applyBorder="1" applyAlignment="1">
      <alignment horizontal="center"/>
    </xf>
    <xf numFmtId="0" fontId="2" fillId="0" borderId="0" xfId="0" applyFont="1" applyFill="1" applyBorder="1" applyAlignment="1">
      <alignment horizontal="center"/>
    </xf>
    <xf numFmtId="0" fontId="16" fillId="0" borderId="3" xfId="0" applyFont="1" applyFill="1" applyBorder="1" applyAlignment="1">
      <alignment horizontal="center" vertical="center" wrapText="1"/>
    </xf>
    <xf numFmtId="0" fontId="16" fillId="0" borderId="0" xfId="0" applyFont="1" applyFill="1" applyBorder="1" applyAlignment="1">
      <alignment horizontal="center" vertical="center"/>
    </xf>
    <xf numFmtId="164" fontId="8" fillId="0" borderId="0" xfId="0" applyNumberFormat="1" applyFont="1" applyFill="1" applyAlignment="1">
      <alignment horizontal="center"/>
    </xf>
    <xf numFmtId="164" fontId="17" fillId="0" borderId="33" xfId="0" applyNumberFormat="1" applyFont="1" applyFill="1" applyBorder="1" applyAlignment="1">
      <alignment horizontal="center" vertical="center"/>
    </xf>
    <xf numFmtId="164" fontId="17" fillId="0" borderId="9" xfId="0" applyNumberFormat="1" applyFont="1" applyFill="1" applyBorder="1" applyAlignment="1">
      <alignment horizontal="center" vertical="center"/>
    </xf>
    <xf numFmtId="0" fontId="17" fillId="0" borderId="22" xfId="0" applyFont="1" applyFill="1" applyBorder="1" applyAlignment="1">
      <alignment horizontal="center" vertical="center"/>
    </xf>
    <xf numFmtId="0" fontId="17" fillId="0" borderId="21" xfId="0" applyFont="1" applyFill="1" applyBorder="1" applyAlignment="1">
      <alignment horizontal="center" vertical="center"/>
    </xf>
    <xf numFmtId="165" fontId="17" fillId="0" borderId="21" xfId="0" applyNumberFormat="1" applyFont="1" applyFill="1" applyBorder="1" applyAlignment="1">
      <alignment horizontal="center" vertical="center"/>
    </xf>
    <xf numFmtId="0" fontId="17" fillId="0" borderId="4" xfId="0" applyFont="1" applyFill="1" applyBorder="1" applyAlignment="1">
      <alignment horizontal="center" vertical="center"/>
    </xf>
    <xf numFmtId="0" fontId="17" fillId="0" borderId="0" xfId="0" applyFont="1" applyFill="1" applyBorder="1" applyAlignment="1">
      <alignment horizontal="center" vertical="center"/>
    </xf>
    <xf numFmtId="165" fontId="17" fillId="0" borderId="0" xfId="0" applyNumberFormat="1" applyFont="1" applyFill="1" applyBorder="1" applyAlignment="1">
      <alignment horizontal="center" vertical="center"/>
    </xf>
    <xf numFmtId="0" fontId="8" fillId="0" borderId="0" xfId="1" applyFont="1" applyFill="1" applyAlignment="1">
      <alignment horizontal="center" vertical="justify"/>
    </xf>
    <xf numFmtId="0" fontId="12" fillId="0" borderId="3" xfId="0" applyFont="1" applyFill="1" applyBorder="1" applyAlignment="1">
      <alignment horizontal="center" vertical="center" wrapText="1"/>
    </xf>
    <xf numFmtId="0" fontId="12" fillId="0" borderId="0" xfId="0" applyFont="1" applyFill="1" applyBorder="1" applyAlignment="1">
      <alignment horizontal="center" vertical="center"/>
    </xf>
    <xf numFmtId="0" fontId="27" fillId="0" borderId="37" xfId="0" applyFont="1" applyFill="1" applyBorder="1" applyAlignment="1">
      <alignment horizontal="center"/>
    </xf>
    <xf numFmtId="168" fontId="27" fillId="0" borderId="35" xfId="0" applyNumberFormat="1" applyFont="1" applyFill="1" applyBorder="1" applyAlignment="1">
      <alignment horizontal="center"/>
    </xf>
    <xf numFmtId="164" fontId="27" fillId="0" borderId="38" xfId="0" applyNumberFormat="1" applyFont="1" applyFill="1" applyBorder="1" applyAlignment="1">
      <alignment horizontal="right"/>
    </xf>
    <xf numFmtId="2" fontId="27" fillId="0" borderId="39" xfId="0" applyNumberFormat="1" applyFont="1" applyFill="1" applyBorder="1" applyAlignment="1">
      <alignment horizontal="left"/>
    </xf>
    <xf numFmtId="170" fontId="27" fillId="0" borderId="35" xfId="0" applyNumberFormat="1" applyFont="1" applyFill="1" applyBorder="1" applyAlignment="1">
      <alignment horizontal="center"/>
    </xf>
    <xf numFmtId="0" fontId="29" fillId="0" borderId="41" xfId="0" applyFont="1" applyFill="1" applyBorder="1" applyAlignment="1">
      <alignment horizontal="left"/>
    </xf>
    <xf numFmtId="0" fontId="29" fillId="0" borderId="42" xfId="0" applyFont="1" applyFill="1" applyBorder="1" applyAlignment="1">
      <alignment horizontal="left"/>
    </xf>
    <xf numFmtId="0" fontId="29" fillId="0" borderId="40" xfId="0" applyFont="1" applyFill="1" applyBorder="1" applyAlignment="1">
      <alignment horizontal="left"/>
    </xf>
    <xf numFmtId="0" fontId="27" fillId="0" borderId="12" xfId="0" applyFont="1" applyFill="1" applyBorder="1" applyAlignment="1">
      <alignment horizontal="center"/>
    </xf>
    <xf numFmtId="168" fontId="27" fillId="0" borderId="43" xfId="0" applyNumberFormat="1" applyFont="1" applyFill="1" applyBorder="1" applyAlignment="1">
      <alignment horizontal="center"/>
    </xf>
    <xf numFmtId="164" fontId="27" fillId="0" borderId="44" xfId="0" applyNumberFormat="1" applyFont="1" applyFill="1" applyBorder="1" applyAlignment="1">
      <alignment horizontal="right"/>
    </xf>
    <xf numFmtId="2" fontId="27" fillId="0" borderId="45" xfId="0" applyNumberFormat="1" applyFont="1" applyFill="1" applyBorder="1" applyAlignment="1">
      <alignment horizontal="left"/>
    </xf>
    <xf numFmtId="170" fontId="27" fillId="0" borderId="43" xfId="0" applyNumberFormat="1" applyFont="1" applyFill="1" applyBorder="1" applyAlignment="1">
      <alignment horizontal="center"/>
    </xf>
    <xf numFmtId="164" fontId="27" fillId="0" borderId="43" xfId="0" applyNumberFormat="1" applyFont="1" applyFill="1" applyBorder="1" applyAlignment="1">
      <alignment horizontal="center"/>
    </xf>
    <xf numFmtId="2" fontId="27" fillId="0" borderId="43" xfId="0" applyNumberFormat="1" applyFont="1" applyFill="1" applyBorder="1" applyAlignment="1">
      <alignment horizontal="center"/>
    </xf>
    <xf numFmtId="165" fontId="27" fillId="0" borderId="43" xfId="0" applyNumberFormat="1" applyFont="1" applyFill="1" applyBorder="1" applyAlignment="1">
      <alignment horizontal="center"/>
    </xf>
    <xf numFmtId="166" fontId="27" fillId="0" borderId="43" xfId="0" applyNumberFormat="1" applyFont="1" applyFill="1" applyBorder="1" applyAlignment="1">
      <alignment horizontal="center"/>
    </xf>
    <xf numFmtId="1" fontId="27" fillId="0" borderId="43" xfId="0" applyNumberFormat="1" applyFont="1" applyFill="1" applyBorder="1" applyAlignment="1">
      <alignment horizontal="center"/>
    </xf>
    <xf numFmtId="165" fontId="28" fillId="0" borderId="43" xfId="0" applyNumberFormat="1" applyFont="1" applyFill="1" applyBorder="1" applyAlignment="1">
      <alignment horizontal="center"/>
    </xf>
    <xf numFmtId="167" fontId="27" fillId="0" borderId="43" xfId="0" applyNumberFormat="1" applyFont="1" applyFill="1" applyBorder="1" applyAlignment="1">
      <alignment horizontal="center"/>
    </xf>
    <xf numFmtId="165" fontId="27" fillId="0" borderId="38" xfId="0" applyNumberFormat="1" applyFont="1" applyFill="1" applyBorder="1" applyAlignment="1">
      <alignment horizontal="center"/>
    </xf>
    <xf numFmtId="0" fontId="29" fillId="0" borderId="49" xfId="0" applyFont="1" applyFill="1" applyBorder="1" applyAlignment="1">
      <alignment horizontal="center"/>
    </xf>
    <xf numFmtId="0" fontId="29" fillId="0" borderId="50" xfId="0" applyFont="1" applyFill="1" applyBorder="1" applyAlignment="1">
      <alignment horizontal="center"/>
    </xf>
    <xf numFmtId="0" fontId="29" fillId="0" borderId="51" xfId="0" applyFont="1" applyFill="1" applyBorder="1" applyAlignment="1">
      <alignment horizontal="center"/>
    </xf>
    <xf numFmtId="165" fontId="27" fillId="0" borderId="44" xfId="0" applyNumberFormat="1" applyFont="1" applyFill="1" applyBorder="1" applyAlignment="1">
      <alignment horizontal="center"/>
    </xf>
    <xf numFmtId="164" fontId="29" fillId="0" borderId="47" xfId="0" applyNumberFormat="1" applyFont="1" applyFill="1" applyBorder="1" applyAlignment="1">
      <alignment horizontal="center"/>
    </xf>
    <xf numFmtId="2" fontId="29" fillId="0" borderId="47" xfId="0" applyNumberFormat="1" applyFont="1" applyFill="1" applyBorder="1" applyAlignment="1">
      <alignment horizontal="center"/>
    </xf>
    <xf numFmtId="165" fontId="29" fillId="0" borderId="47" xfId="0" applyNumberFormat="1" applyFont="1" applyFill="1" applyBorder="1" applyAlignment="1">
      <alignment horizontal="center"/>
    </xf>
    <xf numFmtId="166" fontId="29" fillId="0" borderId="47" xfId="0" applyNumberFormat="1" applyFont="1" applyFill="1" applyBorder="1" applyAlignment="1">
      <alignment horizontal="center"/>
    </xf>
    <xf numFmtId="1" fontId="29" fillId="0" borderId="47" xfId="0" applyNumberFormat="1" applyFont="1" applyFill="1" applyBorder="1" applyAlignment="1">
      <alignment horizontal="center"/>
    </xf>
    <xf numFmtId="165" fontId="30" fillId="0" borderId="47" xfId="0" applyNumberFormat="1" applyFont="1" applyFill="1" applyBorder="1" applyAlignment="1">
      <alignment horizontal="center"/>
    </xf>
    <xf numFmtId="167" fontId="29" fillId="0" borderId="47" xfId="0" applyNumberFormat="1" applyFont="1" applyFill="1" applyBorder="1" applyAlignment="1">
      <alignment horizontal="center"/>
    </xf>
    <xf numFmtId="0" fontId="29" fillId="0" borderId="0" xfId="0" applyFont="1" applyFill="1" applyBorder="1"/>
    <xf numFmtId="166" fontId="29" fillId="0" borderId="43" xfId="0" applyNumberFormat="1" applyFont="1" applyFill="1" applyBorder="1" applyAlignment="1">
      <alignment horizontal="center"/>
    </xf>
    <xf numFmtId="166" fontId="29" fillId="0" borderId="27" xfId="0" applyNumberFormat="1" applyFont="1" applyFill="1" applyBorder="1" applyAlignment="1">
      <alignment horizontal="center"/>
    </xf>
    <xf numFmtId="167" fontId="29" fillId="0" borderId="27" xfId="0" applyNumberFormat="1" applyFont="1" applyFill="1" applyBorder="1" applyAlignment="1">
      <alignment horizontal="center"/>
    </xf>
    <xf numFmtId="165" fontId="29" fillId="0" borderId="52" xfId="0" applyNumberFormat="1" applyFont="1" applyFill="1" applyBorder="1" applyAlignment="1">
      <alignment horizontal="center"/>
    </xf>
    <xf numFmtId="0" fontId="20" fillId="0" borderId="53" xfId="0" applyFont="1" applyFill="1" applyBorder="1" applyAlignment="1">
      <alignment horizontal="center"/>
    </xf>
    <xf numFmtId="0" fontId="20" fillId="0" borderId="54" xfId="0" applyFont="1" applyFill="1" applyBorder="1" applyAlignment="1">
      <alignment horizontal="center"/>
    </xf>
    <xf numFmtId="168" fontId="20" fillId="0" borderId="54" xfId="0" applyNumberFormat="1" applyFont="1" applyFill="1" applyBorder="1" applyAlignment="1">
      <alignment horizontal="center"/>
    </xf>
    <xf numFmtId="164" fontId="20" fillId="0" borderId="55" xfId="0" applyNumberFormat="1" applyFont="1" applyFill="1" applyBorder="1" applyAlignment="1">
      <alignment horizontal="right"/>
    </xf>
    <xf numFmtId="2" fontId="20" fillId="0" borderId="56" xfId="0" applyNumberFormat="1" applyFont="1" applyFill="1" applyBorder="1" applyAlignment="1">
      <alignment horizontal="left"/>
    </xf>
    <xf numFmtId="169" fontId="20" fillId="0" borderId="54" xfId="0" applyNumberFormat="1" applyFont="1" applyFill="1" applyBorder="1" applyAlignment="1">
      <alignment horizontal="center"/>
    </xf>
    <xf numFmtId="164" fontId="20" fillId="0" borderId="54" xfId="0" applyNumberFormat="1" applyFont="1" applyFill="1" applyBorder="1" applyAlignment="1">
      <alignment horizontal="center"/>
    </xf>
    <xf numFmtId="2" fontId="20" fillId="0" borderId="54" xfId="0" applyNumberFormat="1" applyFont="1" applyFill="1" applyBorder="1" applyAlignment="1">
      <alignment horizontal="center"/>
    </xf>
    <xf numFmtId="165" fontId="20" fillId="0" borderId="54" xfId="0" applyNumberFormat="1" applyFont="1" applyFill="1" applyBorder="1" applyAlignment="1">
      <alignment horizontal="center"/>
    </xf>
    <xf numFmtId="166" fontId="20" fillId="0" borderId="54" xfId="0" applyNumberFormat="1" applyFont="1" applyFill="1" applyBorder="1" applyAlignment="1">
      <alignment horizontal="center"/>
    </xf>
    <xf numFmtId="1" fontId="20" fillId="0" borderId="54" xfId="0" applyNumberFormat="1" applyFont="1" applyFill="1" applyBorder="1" applyAlignment="1">
      <alignment horizontal="center"/>
    </xf>
    <xf numFmtId="165" fontId="22" fillId="0" borderId="54" xfId="0" applyNumberFormat="1" applyFont="1" applyFill="1" applyBorder="1" applyAlignment="1">
      <alignment horizontal="center"/>
    </xf>
    <xf numFmtId="167" fontId="20" fillId="0" borderId="54" xfId="0" applyNumberFormat="1" applyFont="1" applyFill="1" applyBorder="1" applyAlignment="1">
      <alignment horizontal="center"/>
    </xf>
    <xf numFmtId="0" fontId="29" fillId="0" borderId="29" xfId="0" applyFont="1" applyFill="1" applyBorder="1"/>
    <xf numFmtId="0" fontId="17" fillId="0" borderId="57" xfId="0" applyFont="1" applyFill="1" applyBorder="1" applyAlignment="1">
      <alignment horizontal="center" vertical="center"/>
    </xf>
    <xf numFmtId="0" fontId="17" fillId="0" borderId="5" xfId="0" applyFont="1" applyFill="1" applyBorder="1" applyAlignment="1">
      <alignment horizontal="center" vertical="center"/>
    </xf>
    <xf numFmtId="166" fontId="5" fillId="0" borderId="58" xfId="0" applyNumberFormat="1" applyFont="1" applyFill="1" applyBorder="1" applyAlignment="1">
      <alignment horizontal="center" textRotation="90" wrapText="1"/>
    </xf>
    <xf numFmtId="2" fontId="17" fillId="0" borderId="59" xfId="0" applyNumberFormat="1" applyFont="1" applyFill="1" applyBorder="1" applyAlignment="1">
      <alignment horizontal="center"/>
    </xf>
    <xf numFmtId="165" fontId="27" fillId="0" borderId="36" xfId="0" applyNumberFormat="1" applyFont="1" applyFill="1" applyBorder="1" applyAlignment="1">
      <alignment horizontal="center"/>
    </xf>
    <xf numFmtId="165" fontId="27" fillId="0" borderId="34" xfId="0" applyNumberFormat="1" applyFont="1" applyFill="1" applyBorder="1" applyAlignment="1">
      <alignment horizontal="center"/>
    </xf>
    <xf numFmtId="165" fontId="27" fillId="0" borderId="46" xfId="0" applyNumberFormat="1" applyFont="1" applyFill="1" applyBorder="1" applyAlignment="1">
      <alignment horizontal="center"/>
    </xf>
    <xf numFmtId="165" fontId="29" fillId="0" borderId="48" xfId="0" applyNumberFormat="1" applyFont="1" applyFill="1" applyBorder="1" applyAlignment="1">
      <alignment horizontal="center"/>
    </xf>
    <xf numFmtId="164" fontId="29" fillId="0" borderId="48" xfId="0" applyNumberFormat="1" applyFont="1" applyFill="1" applyBorder="1" applyAlignment="1">
      <alignment horizontal="center"/>
    </xf>
    <xf numFmtId="165" fontId="20" fillId="0" borderId="60" xfId="0" applyNumberFormat="1" applyFont="1" applyFill="1" applyBorder="1" applyAlignment="1">
      <alignment horizontal="center"/>
    </xf>
    <xf numFmtId="167" fontId="29" fillId="0" borderId="35" xfId="0" applyNumberFormat="1" applyFont="1" applyFill="1" applyBorder="1" applyAlignment="1">
      <alignment horizontal="center"/>
    </xf>
    <xf numFmtId="166" fontId="29" fillId="0" borderId="35" xfId="0" applyNumberFormat="1" applyFont="1" applyFill="1" applyBorder="1" applyAlignment="1">
      <alignment horizontal="center"/>
    </xf>
  </cellXfs>
  <cellStyles count="4">
    <cellStyle name="Normal" xfId="0" builtinId="0"/>
    <cellStyle name="Normal_02.NHÀ MÁY RUNYANG TECHNOLOGY VIỆT NAM" xfId="3"/>
    <cellStyle name="Normal_TP hat- Bai rac Yen The" xfId="1"/>
    <cellStyle name="Normal_TP hat da dam"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16</xdr:col>
      <xdr:colOff>9525</xdr:colOff>
      <xdr:row>11</xdr:row>
      <xdr:rowOff>133350</xdr:rowOff>
    </xdr:from>
    <xdr:to>
      <xdr:col>17</xdr:col>
      <xdr:colOff>0</xdr:colOff>
      <xdr:row>12</xdr:row>
      <xdr:rowOff>551330</xdr:rowOff>
    </xdr:to>
    <xdr:sp macro="" textlink="">
      <xdr:nvSpPr>
        <xdr:cNvPr id="1052" name="Text 13">
          <a:extLst>
            <a:ext uri="{FF2B5EF4-FFF2-40B4-BE49-F238E27FC236}">
              <a16:creationId xmlns:a16="http://schemas.microsoft.com/office/drawing/2014/main" id="{00000000-0008-0000-0000-00001C040000}"/>
            </a:ext>
          </a:extLst>
        </xdr:cNvPr>
        <xdr:cNvSpPr txBox="1">
          <a:spLocks noChangeArrowheads="1"/>
        </xdr:cNvSpPr>
      </xdr:nvSpPr>
      <xdr:spPr bwMode="auto">
        <a:xfrm>
          <a:off x="3019425" y="3209925"/>
          <a:ext cx="0" cy="552450"/>
        </a:xfrm>
        <a:prstGeom prst="rect">
          <a:avLst/>
        </a:prstGeom>
        <a:noFill/>
        <a:ln w="1">
          <a:noFill/>
          <a:miter lim="800000"/>
          <a:headEnd/>
          <a:tailEnd/>
        </a:ln>
      </xdr:spPr>
      <xdr:txBody>
        <a:bodyPr vertOverflow="clip" wrap="square" lIns="27432" tIns="22860" rIns="27432" bIns="22860" anchor="ctr" upright="1"/>
        <a:lstStyle/>
        <a:p>
          <a:pPr algn="ctr" rtl="0">
            <a:defRPr sz="1000"/>
          </a:pPr>
          <a:r>
            <a:rPr lang="en-US" sz="900" b="0" i="0" strike="noStrike">
              <a:solidFill>
                <a:srgbClr val="000000"/>
              </a:solidFill>
              <a:latin typeface="Times New Roman"/>
              <a:cs typeface="Times New Roman"/>
            </a:rPr>
            <a:t>Hạt sét</a:t>
          </a:r>
        </a:p>
        <a:p>
          <a:pPr algn="ctr" rtl="0">
            <a:defRPr sz="1000"/>
          </a:pPr>
          <a:r>
            <a:rPr lang="en-US" sz="900" b="0" i="0" strike="noStrike">
              <a:solidFill>
                <a:srgbClr val="000000"/>
              </a:solidFill>
              <a:latin typeface="Times New Roman"/>
              <a:cs typeface="Times New Roman"/>
            </a:rPr>
            <a:t>Clay</a:t>
          </a:r>
        </a:p>
      </xdr:txBody>
    </xdr:sp>
    <xdr:clientData/>
  </xdr:twoCellAnchor>
  <xdr:twoCellAnchor>
    <xdr:from>
      <xdr:col>6</xdr:col>
      <xdr:colOff>0</xdr:colOff>
      <xdr:row>12</xdr:row>
      <xdr:rowOff>570380</xdr:rowOff>
    </xdr:from>
    <xdr:to>
      <xdr:col>17</xdr:col>
      <xdr:colOff>0</xdr:colOff>
      <xdr:row>12</xdr:row>
      <xdr:rowOff>570380</xdr:rowOff>
    </xdr:to>
    <xdr:sp macro="" textlink="">
      <xdr:nvSpPr>
        <xdr:cNvPr id="4155" name="Text 6">
          <a:extLst>
            <a:ext uri="{FF2B5EF4-FFF2-40B4-BE49-F238E27FC236}">
              <a16:creationId xmlns:a16="http://schemas.microsoft.com/office/drawing/2014/main" id="{00000000-0008-0000-0000-00003B100000}"/>
            </a:ext>
          </a:extLst>
        </xdr:cNvPr>
        <xdr:cNvSpPr txBox="1">
          <a:spLocks noChangeArrowheads="1"/>
        </xdr:cNvSpPr>
      </xdr:nvSpPr>
      <xdr:spPr bwMode="auto">
        <a:xfrm>
          <a:off x="2628900" y="4371975"/>
          <a:ext cx="3562350" cy="285750"/>
        </a:xfrm>
        <a:prstGeom prst="rect">
          <a:avLst/>
        </a:prstGeom>
        <a:solidFill>
          <a:srgbClr val="FFFF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vi-VN" sz="900" b="0" i="0" strike="noStrike">
              <a:solidFill>
                <a:srgbClr val="000000"/>
              </a:solidFill>
              <a:latin typeface="Times New Roman"/>
              <a:cs typeface="Times New Roman"/>
            </a:rPr>
            <a:t>Đường kính cỡ hạt - Size  ( mm )</a:t>
          </a:r>
        </a:p>
      </xdr:txBody>
    </xdr:sp>
    <xdr:clientData/>
  </xdr:twoCellAnchor>
  <xdr:twoCellAnchor>
    <xdr:from>
      <xdr:col>6</xdr:col>
      <xdr:colOff>0</xdr:colOff>
      <xdr:row>11</xdr:row>
      <xdr:rowOff>133350</xdr:rowOff>
    </xdr:from>
    <xdr:to>
      <xdr:col>9</xdr:col>
      <xdr:colOff>0</xdr:colOff>
      <xdr:row>12</xdr:row>
      <xdr:rowOff>570380</xdr:rowOff>
    </xdr:to>
    <xdr:sp macro="" textlink="">
      <xdr:nvSpPr>
        <xdr:cNvPr id="4156" name="Text 9">
          <a:extLst>
            <a:ext uri="{FF2B5EF4-FFF2-40B4-BE49-F238E27FC236}">
              <a16:creationId xmlns:a16="http://schemas.microsoft.com/office/drawing/2014/main" id="{00000000-0008-0000-0000-00003C100000}"/>
            </a:ext>
          </a:extLst>
        </xdr:cNvPr>
        <xdr:cNvSpPr txBox="1">
          <a:spLocks noChangeArrowheads="1"/>
        </xdr:cNvSpPr>
      </xdr:nvSpPr>
      <xdr:spPr bwMode="auto">
        <a:xfrm>
          <a:off x="2628900" y="3800475"/>
          <a:ext cx="971550" cy="571500"/>
        </a:xfrm>
        <a:prstGeom prst="rect">
          <a:avLst/>
        </a:prstGeom>
        <a:solidFill>
          <a:srgbClr val="FFFF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900" b="0" i="0" strike="noStrike">
              <a:solidFill>
                <a:srgbClr val="000000"/>
              </a:solidFill>
              <a:latin typeface="Times New Roman"/>
              <a:cs typeface="Times New Roman"/>
            </a:rPr>
            <a:t>Hạt sỏi </a:t>
          </a:r>
        </a:p>
        <a:p>
          <a:pPr algn="ctr" rtl="0">
            <a:defRPr sz="1000"/>
          </a:pPr>
          <a:r>
            <a:rPr lang="en-US" sz="900" b="0" i="0" strike="noStrike">
              <a:solidFill>
                <a:srgbClr val="000000"/>
              </a:solidFill>
              <a:latin typeface="Times New Roman"/>
              <a:cs typeface="Times New Roman"/>
            </a:rPr>
            <a:t>Gravel</a:t>
          </a:r>
        </a:p>
      </xdr:txBody>
    </xdr:sp>
    <xdr:clientData/>
  </xdr:twoCellAnchor>
  <xdr:twoCellAnchor>
    <xdr:from>
      <xdr:col>9</xdr:col>
      <xdr:colOff>0</xdr:colOff>
      <xdr:row>11</xdr:row>
      <xdr:rowOff>133350</xdr:rowOff>
    </xdr:from>
    <xdr:to>
      <xdr:col>14</xdr:col>
      <xdr:colOff>0</xdr:colOff>
      <xdr:row>12</xdr:row>
      <xdr:rowOff>570380</xdr:rowOff>
    </xdr:to>
    <xdr:sp macro="" textlink="">
      <xdr:nvSpPr>
        <xdr:cNvPr id="4157" name="Text 10">
          <a:extLst>
            <a:ext uri="{FF2B5EF4-FFF2-40B4-BE49-F238E27FC236}">
              <a16:creationId xmlns:a16="http://schemas.microsoft.com/office/drawing/2014/main" id="{00000000-0008-0000-0000-00003D100000}"/>
            </a:ext>
          </a:extLst>
        </xdr:cNvPr>
        <xdr:cNvSpPr txBox="1">
          <a:spLocks noChangeArrowheads="1"/>
        </xdr:cNvSpPr>
      </xdr:nvSpPr>
      <xdr:spPr bwMode="auto">
        <a:xfrm>
          <a:off x="3600450" y="3800475"/>
          <a:ext cx="1619250" cy="571500"/>
        </a:xfrm>
        <a:prstGeom prst="rect">
          <a:avLst/>
        </a:prstGeom>
        <a:solidFill>
          <a:srgbClr val="FFFF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900" b="0" i="0" strike="noStrike">
              <a:solidFill>
                <a:srgbClr val="000000"/>
              </a:solidFill>
              <a:latin typeface="Times New Roman"/>
              <a:cs typeface="Times New Roman"/>
            </a:rPr>
            <a:t>Hạt cát</a:t>
          </a:r>
        </a:p>
        <a:p>
          <a:pPr algn="ctr" rtl="0">
            <a:defRPr sz="1000"/>
          </a:pPr>
          <a:r>
            <a:rPr lang="en-US" sz="900" b="0" i="0" strike="noStrike">
              <a:solidFill>
                <a:srgbClr val="000000"/>
              </a:solidFill>
              <a:latin typeface="Times New Roman"/>
              <a:cs typeface="Times New Roman"/>
            </a:rPr>
            <a:t>Sand</a:t>
          </a:r>
        </a:p>
      </xdr:txBody>
    </xdr:sp>
    <xdr:clientData/>
  </xdr:twoCellAnchor>
  <xdr:twoCellAnchor>
    <xdr:from>
      <xdr:col>14</xdr:col>
      <xdr:colOff>0</xdr:colOff>
      <xdr:row>11</xdr:row>
      <xdr:rowOff>133350</xdr:rowOff>
    </xdr:from>
    <xdr:to>
      <xdr:col>16</xdr:col>
      <xdr:colOff>0</xdr:colOff>
      <xdr:row>12</xdr:row>
      <xdr:rowOff>570380</xdr:rowOff>
    </xdr:to>
    <xdr:sp macro="" textlink="">
      <xdr:nvSpPr>
        <xdr:cNvPr id="4158" name="Text 12">
          <a:extLst>
            <a:ext uri="{FF2B5EF4-FFF2-40B4-BE49-F238E27FC236}">
              <a16:creationId xmlns:a16="http://schemas.microsoft.com/office/drawing/2014/main" id="{00000000-0008-0000-0000-00003E100000}"/>
            </a:ext>
          </a:extLst>
        </xdr:cNvPr>
        <xdr:cNvSpPr txBox="1">
          <a:spLocks noChangeArrowheads="1"/>
        </xdr:cNvSpPr>
      </xdr:nvSpPr>
      <xdr:spPr bwMode="auto">
        <a:xfrm>
          <a:off x="5219700" y="3800475"/>
          <a:ext cx="647700" cy="571500"/>
        </a:xfrm>
        <a:prstGeom prst="rect">
          <a:avLst/>
        </a:prstGeom>
        <a:solidFill>
          <a:srgbClr val="FFFF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900" b="0" i="0" strike="noStrike">
              <a:solidFill>
                <a:srgbClr val="000000"/>
              </a:solidFill>
              <a:latin typeface="Times New Roman"/>
              <a:cs typeface="Times New Roman"/>
            </a:rPr>
            <a:t>Hạt bụi</a:t>
          </a:r>
        </a:p>
        <a:p>
          <a:pPr algn="ctr" rtl="0">
            <a:defRPr sz="1000"/>
          </a:pPr>
          <a:r>
            <a:rPr lang="en-US" sz="900" b="0" i="0" strike="noStrike">
              <a:solidFill>
                <a:srgbClr val="000000"/>
              </a:solidFill>
              <a:latin typeface="Times New Roman"/>
              <a:cs typeface="Times New Roman"/>
            </a:rPr>
            <a:t>Silt</a:t>
          </a:r>
        </a:p>
      </xdr:txBody>
    </xdr:sp>
    <xdr:clientData/>
  </xdr:twoCellAnchor>
  <xdr:twoCellAnchor>
    <xdr:from>
      <xdr:col>24</xdr:col>
      <xdr:colOff>0</xdr:colOff>
      <xdr:row>11</xdr:row>
      <xdr:rowOff>133350</xdr:rowOff>
    </xdr:from>
    <xdr:to>
      <xdr:col>24</xdr:col>
      <xdr:colOff>0</xdr:colOff>
      <xdr:row>12</xdr:row>
      <xdr:rowOff>427505</xdr:rowOff>
    </xdr:to>
    <xdr:sp macro="" textlink="">
      <xdr:nvSpPr>
        <xdr:cNvPr id="4171" name="Text 3">
          <a:extLst>
            <a:ext uri="{FF2B5EF4-FFF2-40B4-BE49-F238E27FC236}">
              <a16:creationId xmlns:a16="http://schemas.microsoft.com/office/drawing/2014/main" id="{00000000-0008-0000-0000-00004B100000}"/>
            </a:ext>
          </a:extLst>
        </xdr:cNvPr>
        <xdr:cNvSpPr txBox="1">
          <a:spLocks noChangeArrowheads="1"/>
        </xdr:cNvSpPr>
      </xdr:nvSpPr>
      <xdr:spPr bwMode="auto">
        <a:xfrm>
          <a:off x="9258300" y="3800475"/>
          <a:ext cx="0" cy="428625"/>
        </a:xfrm>
        <a:prstGeom prst="rect">
          <a:avLst/>
        </a:prstGeom>
        <a:solidFill>
          <a:srgbClr val="FFFFFF"/>
        </a:solidFill>
        <a:ln w="1">
          <a:solidFill>
            <a:srgbClr val="000000"/>
          </a:solidFill>
          <a:miter lim="800000"/>
          <a:headEnd/>
          <a:tailEnd/>
        </a:ln>
      </xdr:spPr>
      <xdr:txBody>
        <a:bodyPr vertOverflow="clip" wrap="square" lIns="27432" tIns="22860" rIns="27432" bIns="22860" anchor="ctr" upright="1"/>
        <a:lstStyle/>
        <a:p>
          <a:pPr algn="ctr" rtl="0">
            <a:defRPr sz="1000"/>
          </a:pPr>
          <a:r>
            <a:rPr lang="vi-VN" sz="900" b="0" i="0" strike="noStrike">
              <a:solidFill>
                <a:srgbClr val="000000"/>
              </a:solidFill>
              <a:latin typeface="Times New Roman"/>
              <a:cs typeface="Times New Roman"/>
            </a:rPr>
            <a:t>Khối lượng thể  tích khô</a:t>
          </a:r>
        </a:p>
      </xdr:txBody>
    </xdr:sp>
    <xdr:clientData/>
  </xdr:twoCellAnchor>
  <xdr:twoCellAnchor>
    <xdr:from>
      <xdr:col>24</xdr:col>
      <xdr:colOff>0</xdr:colOff>
      <xdr:row>11</xdr:row>
      <xdr:rowOff>133350</xdr:rowOff>
    </xdr:from>
    <xdr:to>
      <xdr:col>24</xdr:col>
      <xdr:colOff>0</xdr:colOff>
      <xdr:row>12</xdr:row>
      <xdr:rowOff>427505</xdr:rowOff>
    </xdr:to>
    <xdr:sp macro="" textlink="">
      <xdr:nvSpPr>
        <xdr:cNvPr id="4172" name="Text 3">
          <a:extLst>
            <a:ext uri="{FF2B5EF4-FFF2-40B4-BE49-F238E27FC236}">
              <a16:creationId xmlns:a16="http://schemas.microsoft.com/office/drawing/2014/main" id="{00000000-0008-0000-0000-00004C100000}"/>
            </a:ext>
          </a:extLst>
        </xdr:cNvPr>
        <xdr:cNvSpPr txBox="1">
          <a:spLocks noChangeArrowheads="1"/>
        </xdr:cNvSpPr>
      </xdr:nvSpPr>
      <xdr:spPr bwMode="auto">
        <a:xfrm>
          <a:off x="10134600" y="3800475"/>
          <a:ext cx="876300" cy="428625"/>
        </a:xfrm>
        <a:prstGeom prst="rect">
          <a:avLst/>
        </a:prstGeom>
        <a:solidFill>
          <a:srgbClr val="FFFFFF"/>
        </a:solidFill>
        <a:ln w="1">
          <a:solidFill>
            <a:srgbClr val="000000"/>
          </a:solidFill>
          <a:miter lim="800000"/>
          <a:headEnd/>
          <a:tailEnd/>
        </a:ln>
      </xdr:spPr>
      <xdr:txBody>
        <a:bodyPr vertOverflow="clip" wrap="square" lIns="27432" tIns="22860" rIns="27432" bIns="22860" anchor="ctr" upright="1"/>
        <a:lstStyle/>
        <a:p>
          <a:pPr algn="ctr" rtl="0">
            <a:defRPr sz="1000"/>
          </a:pPr>
          <a:r>
            <a:rPr lang="en-US" sz="900" b="0" i="0" u="none" strike="noStrike" baseline="0">
              <a:solidFill>
                <a:srgbClr val="000000"/>
              </a:solidFill>
              <a:latin typeface="Times New Roman"/>
              <a:cs typeface="Times New Roman"/>
            </a:rPr>
            <a:t>Hệ số rỗng</a:t>
          </a:r>
        </a:p>
      </xdr:txBody>
    </xdr:sp>
    <xdr:clientData/>
  </xdr:twoCellAnchor>
  <xdr:twoCellAnchor>
    <xdr:from>
      <xdr:col>24</xdr:col>
      <xdr:colOff>0</xdr:colOff>
      <xdr:row>11</xdr:row>
      <xdr:rowOff>133350</xdr:rowOff>
    </xdr:from>
    <xdr:to>
      <xdr:col>24</xdr:col>
      <xdr:colOff>0</xdr:colOff>
      <xdr:row>12</xdr:row>
      <xdr:rowOff>427505</xdr:rowOff>
    </xdr:to>
    <xdr:sp macro="" textlink="">
      <xdr:nvSpPr>
        <xdr:cNvPr id="4173" name="Text 3">
          <a:extLst>
            <a:ext uri="{FF2B5EF4-FFF2-40B4-BE49-F238E27FC236}">
              <a16:creationId xmlns:a16="http://schemas.microsoft.com/office/drawing/2014/main" id="{00000000-0008-0000-0000-00004D100000}"/>
            </a:ext>
          </a:extLst>
        </xdr:cNvPr>
        <xdr:cNvSpPr txBox="1">
          <a:spLocks noChangeArrowheads="1"/>
        </xdr:cNvSpPr>
      </xdr:nvSpPr>
      <xdr:spPr bwMode="auto">
        <a:xfrm>
          <a:off x="9258300" y="3800475"/>
          <a:ext cx="876300" cy="428625"/>
        </a:xfrm>
        <a:prstGeom prst="rect">
          <a:avLst/>
        </a:prstGeom>
        <a:solidFill>
          <a:srgbClr val="FFFFFF"/>
        </a:solidFill>
        <a:ln w="1">
          <a:solidFill>
            <a:srgbClr val="000000"/>
          </a:solidFill>
          <a:miter lim="800000"/>
          <a:headEnd/>
          <a:tailEnd/>
        </a:ln>
      </xdr:spPr>
      <xdr:txBody>
        <a:bodyPr vertOverflow="clip" wrap="square" lIns="27432" tIns="22860" rIns="27432" bIns="22860" anchor="ctr" upright="1"/>
        <a:lstStyle/>
        <a:p>
          <a:pPr algn="ctr" rtl="0">
            <a:defRPr sz="1000"/>
          </a:pPr>
          <a:r>
            <a:rPr lang="vi-VN" sz="900" b="0" i="0" strike="noStrike">
              <a:solidFill>
                <a:srgbClr val="000000"/>
              </a:solidFill>
              <a:latin typeface="Times New Roman"/>
              <a:cs typeface="Times New Roman"/>
            </a:rPr>
            <a:t>Khối lượng thể  tích khô</a:t>
          </a:r>
        </a:p>
      </xdr:txBody>
    </xdr:sp>
    <xdr:clientData/>
  </xdr:twoCellAnchor>
  <xdr:twoCellAnchor>
    <xdr:from>
      <xdr:col>49</xdr:col>
      <xdr:colOff>0</xdr:colOff>
      <xdr:row>11</xdr:row>
      <xdr:rowOff>133350</xdr:rowOff>
    </xdr:from>
    <xdr:to>
      <xdr:col>49</xdr:col>
      <xdr:colOff>0</xdr:colOff>
      <xdr:row>12</xdr:row>
      <xdr:rowOff>427505</xdr:rowOff>
    </xdr:to>
    <xdr:sp macro="" textlink="">
      <xdr:nvSpPr>
        <xdr:cNvPr id="22" name="Text 3">
          <a:extLst>
            <a:ext uri="{FF2B5EF4-FFF2-40B4-BE49-F238E27FC236}">
              <a16:creationId xmlns:a16="http://schemas.microsoft.com/office/drawing/2014/main" id="{00000000-0008-0000-0000-000016000000}"/>
            </a:ext>
          </a:extLst>
        </xdr:cNvPr>
        <xdr:cNvSpPr txBox="1">
          <a:spLocks noChangeArrowheads="1"/>
        </xdr:cNvSpPr>
      </xdr:nvSpPr>
      <xdr:spPr bwMode="auto">
        <a:xfrm>
          <a:off x="6086475" y="3209925"/>
          <a:ext cx="0" cy="428625"/>
        </a:xfrm>
        <a:prstGeom prst="rect">
          <a:avLst/>
        </a:prstGeom>
        <a:solidFill>
          <a:srgbClr val="FFFFFF"/>
        </a:solidFill>
        <a:ln w="1">
          <a:solidFill>
            <a:srgbClr val="000000"/>
          </a:solidFill>
          <a:miter lim="800000"/>
          <a:headEnd/>
          <a:tailEnd/>
        </a:ln>
      </xdr:spPr>
      <xdr:txBody>
        <a:bodyPr vertOverflow="clip" wrap="square" lIns="27432" tIns="22860" rIns="27432" bIns="22860" anchor="ctr" upright="1"/>
        <a:lstStyle/>
        <a:p>
          <a:pPr algn="ctr" rtl="1">
            <a:defRPr sz="1000"/>
          </a:pPr>
          <a:r>
            <a:rPr lang="vi-VN" sz="900" b="1" i="0" strike="noStrike">
              <a:solidFill>
                <a:srgbClr val="000000"/>
              </a:solidFill>
              <a:latin typeface="Times New Roman"/>
              <a:cs typeface="Times New Roman"/>
            </a:rPr>
            <a:t>TN 3 trục</a:t>
          </a:r>
        </a:p>
        <a:p>
          <a:pPr algn="ctr" rtl="1">
            <a:defRPr sz="1000"/>
          </a:pPr>
          <a:r>
            <a:rPr lang="vi-VN" sz="900" b="1" i="0" strike="noStrike">
              <a:solidFill>
                <a:srgbClr val="000000"/>
              </a:solidFill>
              <a:latin typeface="Times New Roman"/>
              <a:cs typeface="Times New Roman"/>
            </a:rPr>
            <a:t>Sơ đồ UU</a:t>
          </a:r>
        </a:p>
      </xdr:txBody>
    </xdr:sp>
    <xdr:clientData/>
  </xdr:twoCellAnchor>
  <xdr:twoCellAnchor>
    <xdr:from>
      <xdr:col>49</xdr:col>
      <xdr:colOff>2241</xdr:colOff>
      <xdr:row>11</xdr:row>
      <xdr:rowOff>133350</xdr:rowOff>
    </xdr:from>
    <xdr:to>
      <xdr:col>49</xdr:col>
      <xdr:colOff>2241</xdr:colOff>
      <xdr:row>12</xdr:row>
      <xdr:rowOff>427505</xdr:rowOff>
    </xdr:to>
    <xdr:sp macro="" textlink="">
      <xdr:nvSpPr>
        <xdr:cNvPr id="4175" name="Text 3">
          <a:extLst>
            <a:ext uri="{FF2B5EF4-FFF2-40B4-BE49-F238E27FC236}">
              <a16:creationId xmlns:a16="http://schemas.microsoft.com/office/drawing/2014/main" id="{00000000-0008-0000-0000-00004F100000}"/>
            </a:ext>
          </a:extLst>
        </xdr:cNvPr>
        <xdr:cNvSpPr txBox="1">
          <a:spLocks noChangeArrowheads="1"/>
        </xdr:cNvSpPr>
      </xdr:nvSpPr>
      <xdr:spPr bwMode="auto">
        <a:xfrm>
          <a:off x="19850100" y="3800475"/>
          <a:ext cx="1743075" cy="428625"/>
        </a:xfrm>
        <a:prstGeom prst="rect">
          <a:avLst/>
        </a:prstGeom>
        <a:solidFill>
          <a:srgbClr val="FFFFFF"/>
        </a:solidFill>
        <a:ln w="1">
          <a:solidFill>
            <a:srgbClr val="000000"/>
          </a:solidFill>
          <a:miter lim="800000"/>
          <a:headEnd/>
          <a:tailEnd/>
        </a:ln>
      </xdr:spPr>
      <xdr:txBody>
        <a:bodyPr vertOverflow="clip" wrap="square" lIns="27432" tIns="22860" rIns="27432" bIns="22860" anchor="ctr" upright="1"/>
        <a:lstStyle/>
        <a:p>
          <a:pPr algn="ctr" rtl="1">
            <a:defRPr sz="1000"/>
          </a:pPr>
          <a:r>
            <a:rPr lang="vi-VN" sz="900" b="1" i="0" strike="noStrike">
              <a:solidFill>
                <a:srgbClr val="000000"/>
              </a:solidFill>
              <a:latin typeface="Times New Roman"/>
              <a:cs typeface="Times New Roman"/>
            </a:rPr>
            <a:t>TN 3 trục</a:t>
          </a:r>
        </a:p>
        <a:p>
          <a:pPr algn="ctr" rtl="1">
            <a:defRPr sz="1000"/>
          </a:pPr>
          <a:r>
            <a:rPr lang="vi-VN" sz="900" b="1" i="0" strike="noStrike">
              <a:solidFill>
                <a:srgbClr val="000000"/>
              </a:solidFill>
              <a:latin typeface="Times New Roman"/>
              <a:cs typeface="Times New Roman"/>
            </a:rPr>
            <a:t>Sơ đồ CU</a:t>
          </a:r>
        </a:p>
      </xdr:txBody>
    </xdr:sp>
    <xdr:clientData/>
  </xdr:twoCellAnchor>
  <mc:AlternateContent xmlns:mc="http://schemas.openxmlformats.org/markup-compatibility/2006">
    <mc:Choice xmlns:a14="http://schemas.microsoft.com/office/drawing/2010/main" Requires="a14">
      <xdr:twoCellAnchor editAs="oneCell">
        <xdr:from>
          <xdr:col>1</xdr:col>
          <xdr:colOff>485775</xdr:colOff>
          <xdr:row>0</xdr:row>
          <xdr:rowOff>0</xdr:rowOff>
        </xdr:from>
        <xdr:to>
          <xdr:col>3</xdr:col>
          <xdr:colOff>390525</xdr:colOff>
          <xdr:row>6</xdr:row>
          <xdr:rowOff>0</xdr:rowOff>
        </xdr:to>
        <xdr:sp macro="" textlink="">
          <xdr:nvSpPr>
            <xdr:cNvPr id="4133" name="Object 37" hidden="1">
              <a:extLst>
                <a:ext uri="{63B3BB69-23CF-44E3-9099-C40C66FF867C}">
                  <a14:compatExt spid="_x0000_s4133"/>
                </a:ext>
                <a:ext uri="{FF2B5EF4-FFF2-40B4-BE49-F238E27FC236}">
                  <a16:creationId xmlns:a16="http://schemas.microsoft.com/office/drawing/2014/main" id="{00000000-0008-0000-00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13</xdr:col>
      <xdr:colOff>13167</xdr:colOff>
      <xdr:row>182</xdr:row>
      <xdr:rowOff>286591</xdr:rowOff>
    </xdr:from>
    <xdr:to>
      <xdr:col>13</xdr:col>
      <xdr:colOff>304452</xdr:colOff>
      <xdr:row>182</xdr:row>
      <xdr:rowOff>286591</xdr:rowOff>
    </xdr:to>
    <xdr:sp macro="" textlink="">
      <xdr:nvSpPr>
        <xdr:cNvPr id="129" name="Text 13">
          <a:extLst>
            <a:ext uri="{FF2B5EF4-FFF2-40B4-BE49-F238E27FC236}">
              <a16:creationId xmlns:a16="http://schemas.microsoft.com/office/drawing/2014/main" id="{00000000-0008-0000-0000-000081000000}"/>
            </a:ext>
          </a:extLst>
        </xdr:cNvPr>
        <xdr:cNvSpPr txBox="1">
          <a:spLocks noChangeArrowheads="1"/>
        </xdr:cNvSpPr>
      </xdr:nvSpPr>
      <xdr:spPr bwMode="auto">
        <a:xfrm>
          <a:off x="5119687" y="6424613"/>
          <a:ext cx="291285" cy="0"/>
        </a:xfrm>
        <a:prstGeom prst="rect">
          <a:avLst/>
        </a:prstGeom>
        <a:noFill/>
        <a:ln w="1">
          <a:noFill/>
          <a:miter lim="800000"/>
          <a:headEnd/>
          <a:tailEnd/>
        </a:ln>
      </xdr:spPr>
      <xdr:txBody>
        <a:bodyPr vertOverflow="clip" wrap="square" lIns="27432" tIns="22860" rIns="27432" bIns="22860" anchor="ctr" upright="1"/>
        <a:lstStyle/>
        <a:p>
          <a:pPr algn="ctr" rtl="0">
            <a:defRPr sz="1000"/>
          </a:pPr>
          <a:r>
            <a:rPr lang="en-US" sz="900" b="0" i="0" strike="noStrike">
              <a:solidFill>
                <a:srgbClr val="000000"/>
              </a:solidFill>
              <a:latin typeface="Times New Roman"/>
              <a:cs typeface="Times New Roman"/>
            </a:rPr>
            <a:t>Hạt sét</a:t>
          </a:r>
        </a:p>
        <a:p>
          <a:pPr algn="ctr" rtl="0">
            <a:defRPr sz="1000"/>
          </a:pPr>
          <a:r>
            <a:rPr lang="en-US" sz="900" b="0" i="0" strike="noStrike">
              <a:solidFill>
                <a:srgbClr val="000000"/>
              </a:solidFill>
              <a:latin typeface="Times New Roman"/>
              <a:cs typeface="Times New Roman"/>
            </a:rPr>
            <a:t>Clay</a:t>
          </a:r>
        </a:p>
      </xdr:txBody>
    </xdr:sp>
    <xdr:clientData/>
  </xdr:twoCellAnchor>
  <xdr:twoCellAnchor>
    <xdr:from>
      <xdr:col>59</xdr:col>
      <xdr:colOff>0</xdr:colOff>
      <xdr:row>12</xdr:row>
      <xdr:rowOff>9525</xdr:rowOff>
    </xdr:from>
    <xdr:to>
      <xdr:col>65</xdr:col>
      <xdr:colOff>0</xdr:colOff>
      <xdr:row>12</xdr:row>
      <xdr:rowOff>428625</xdr:rowOff>
    </xdr:to>
    <xdr:sp macro="" textlink="">
      <xdr:nvSpPr>
        <xdr:cNvPr id="4769" name="Text 3">
          <a:extLst>
            <a:ext uri="{FF2B5EF4-FFF2-40B4-BE49-F238E27FC236}">
              <a16:creationId xmlns:a16="http://schemas.microsoft.com/office/drawing/2014/main" id="{00000000-0008-0000-0000-0000A1120000}"/>
            </a:ext>
          </a:extLst>
        </xdr:cNvPr>
        <xdr:cNvSpPr txBox="1">
          <a:spLocks noChangeArrowheads="1"/>
        </xdr:cNvSpPr>
      </xdr:nvSpPr>
      <xdr:spPr bwMode="auto">
        <a:xfrm>
          <a:off x="17259300" y="4248150"/>
          <a:ext cx="0" cy="419100"/>
        </a:xfrm>
        <a:prstGeom prst="rect">
          <a:avLst/>
        </a:prstGeom>
        <a:solidFill>
          <a:srgbClr val="FFFFFF"/>
        </a:solidFill>
        <a:ln w="1">
          <a:solidFill>
            <a:srgbClr val="000000"/>
          </a:solidFill>
          <a:miter lim="800000"/>
          <a:headEnd/>
          <a:tailEnd/>
        </a:ln>
      </xdr:spPr>
      <xdr:txBody>
        <a:bodyPr vertOverflow="clip" wrap="square" lIns="27432" tIns="22860" rIns="27432" bIns="22860" anchor="ctr"/>
        <a:lstStyle/>
        <a:p>
          <a:pPr algn="ctr" rtl="0">
            <a:defRPr sz="1000"/>
          </a:pPr>
          <a:r>
            <a:rPr lang="en-US" sz="900" b="1" i="0" u="none" strike="noStrike" baseline="0">
              <a:solidFill>
                <a:srgbClr val="000000"/>
              </a:solidFill>
              <a:latin typeface="Times New Roman"/>
              <a:cs typeface="Times New Roman"/>
            </a:rPr>
            <a:t>Thí nghiệm nén cố kết</a:t>
          </a:r>
        </a:p>
      </xdr:txBody>
    </xdr:sp>
    <xdr:clientData/>
  </xdr:twoCellAnchor>
  <xdr:twoCellAnchor>
    <xdr:from>
      <xdr:col>36</xdr:col>
      <xdr:colOff>9525</xdr:colOff>
      <xdr:row>12</xdr:row>
      <xdr:rowOff>0</xdr:rowOff>
    </xdr:from>
    <xdr:to>
      <xdr:col>40</xdr:col>
      <xdr:colOff>0</xdr:colOff>
      <xdr:row>12</xdr:row>
      <xdr:rowOff>438150</xdr:rowOff>
    </xdr:to>
    <xdr:sp macro="" textlink="">
      <xdr:nvSpPr>
        <xdr:cNvPr id="4770" name="Text 3">
          <a:extLst>
            <a:ext uri="{FF2B5EF4-FFF2-40B4-BE49-F238E27FC236}">
              <a16:creationId xmlns:a16="http://schemas.microsoft.com/office/drawing/2014/main" id="{00000000-0008-0000-0000-0000A2120000}"/>
            </a:ext>
          </a:extLst>
        </xdr:cNvPr>
        <xdr:cNvSpPr txBox="1">
          <a:spLocks noChangeArrowheads="1"/>
        </xdr:cNvSpPr>
      </xdr:nvSpPr>
      <xdr:spPr bwMode="auto">
        <a:xfrm>
          <a:off x="11649075" y="4238625"/>
          <a:ext cx="1724025" cy="438150"/>
        </a:xfrm>
        <a:prstGeom prst="rect">
          <a:avLst/>
        </a:prstGeom>
        <a:solidFill>
          <a:srgbClr val="FFFFFF"/>
        </a:solidFill>
        <a:ln w="1">
          <a:solidFill>
            <a:srgbClr val="000000"/>
          </a:solidFill>
          <a:miter lim="800000"/>
          <a:headEnd/>
          <a:tailEnd/>
        </a:ln>
      </xdr:spPr>
      <xdr:txBody>
        <a:bodyPr vertOverflow="clip" wrap="square" lIns="27432" tIns="22860" rIns="27432" bIns="22860" anchor="ctr"/>
        <a:lstStyle/>
        <a:p>
          <a:pPr algn="ctr" rtl="0">
            <a:defRPr sz="1000"/>
          </a:pPr>
          <a:r>
            <a:rPr lang="en-US" sz="900" b="1" i="0" u="none" strike="noStrike" baseline="0">
              <a:solidFill>
                <a:srgbClr val="000000"/>
              </a:solidFill>
              <a:latin typeface="Times New Roman"/>
              <a:cs typeface="Times New Roman"/>
            </a:rPr>
            <a:t>Sức kháng cắt </a:t>
          </a:r>
          <a:r>
            <a:rPr lang="en-US" sz="900" b="1" i="0" u="none" strike="noStrike" baseline="0">
              <a:solidFill>
                <a:srgbClr val="000000"/>
              </a:solidFill>
              <a:latin typeface="Symbol"/>
            </a:rPr>
            <a:t>t</a:t>
          </a:r>
          <a:r>
            <a:rPr lang="en-US" sz="900" b="1" i="0" u="none" strike="noStrike" baseline="0">
              <a:solidFill>
                <a:srgbClr val="000000"/>
              </a:solidFill>
              <a:latin typeface="Times New Roman"/>
              <a:cs typeface="Times New Roman"/>
            </a:rPr>
            <a:t> ứng với các cấp áp lực  ( kG/cm2)</a:t>
          </a:r>
        </a:p>
      </xdr:txBody>
    </xdr:sp>
    <xdr:clientData/>
  </xdr:twoCellAnchor>
  <xdr:twoCellAnchor>
    <xdr:from>
      <xdr:col>6</xdr:col>
      <xdr:colOff>0</xdr:colOff>
      <xdr:row>12</xdr:row>
      <xdr:rowOff>570380</xdr:rowOff>
    </xdr:from>
    <xdr:to>
      <xdr:col>17</xdr:col>
      <xdr:colOff>0</xdr:colOff>
      <xdr:row>12</xdr:row>
      <xdr:rowOff>570380</xdr:rowOff>
    </xdr:to>
    <xdr:sp macro="" textlink="">
      <xdr:nvSpPr>
        <xdr:cNvPr id="15" name="Text 6">
          <a:extLst>
            <a:ext uri="{FF2B5EF4-FFF2-40B4-BE49-F238E27FC236}">
              <a16:creationId xmlns:a16="http://schemas.microsoft.com/office/drawing/2014/main" id="{00000000-0008-0000-0000-00000F000000}"/>
            </a:ext>
          </a:extLst>
        </xdr:cNvPr>
        <xdr:cNvSpPr txBox="1">
          <a:spLocks noChangeArrowheads="1"/>
        </xdr:cNvSpPr>
      </xdr:nvSpPr>
      <xdr:spPr bwMode="auto">
        <a:xfrm>
          <a:off x="2628900" y="4371975"/>
          <a:ext cx="3562350" cy="285750"/>
        </a:xfrm>
        <a:prstGeom prst="rect">
          <a:avLst/>
        </a:prstGeom>
        <a:solidFill>
          <a:srgbClr val="FFFF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vi-VN" sz="900" b="0" i="0" strike="noStrike">
              <a:solidFill>
                <a:srgbClr val="000000"/>
              </a:solidFill>
              <a:latin typeface="Times New Roman"/>
              <a:cs typeface="Times New Roman"/>
            </a:rPr>
            <a:t>Đường kính cỡ hạt - Size  ( mm )</a:t>
          </a:r>
        </a:p>
      </xdr:txBody>
    </xdr:sp>
    <xdr:clientData/>
  </xdr:twoCellAnchor>
  <xdr:twoCellAnchor>
    <xdr:from>
      <xdr:col>6</xdr:col>
      <xdr:colOff>0</xdr:colOff>
      <xdr:row>11</xdr:row>
      <xdr:rowOff>133350</xdr:rowOff>
    </xdr:from>
    <xdr:to>
      <xdr:col>9</xdr:col>
      <xdr:colOff>0</xdr:colOff>
      <xdr:row>12</xdr:row>
      <xdr:rowOff>570380</xdr:rowOff>
    </xdr:to>
    <xdr:sp macro="" textlink="">
      <xdr:nvSpPr>
        <xdr:cNvPr id="16" name="Text 9">
          <a:extLst>
            <a:ext uri="{FF2B5EF4-FFF2-40B4-BE49-F238E27FC236}">
              <a16:creationId xmlns:a16="http://schemas.microsoft.com/office/drawing/2014/main" id="{00000000-0008-0000-0000-000010000000}"/>
            </a:ext>
          </a:extLst>
        </xdr:cNvPr>
        <xdr:cNvSpPr txBox="1">
          <a:spLocks noChangeArrowheads="1"/>
        </xdr:cNvSpPr>
      </xdr:nvSpPr>
      <xdr:spPr bwMode="auto">
        <a:xfrm>
          <a:off x="2628900" y="3800475"/>
          <a:ext cx="971550" cy="571500"/>
        </a:xfrm>
        <a:prstGeom prst="rect">
          <a:avLst/>
        </a:prstGeom>
        <a:solidFill>
          <a:srgbClr val="FFFF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900" b="0" i="0" strike="noStrike">
              <a:solidFill>
                <a:srgbClr val="000000"/>
              </a:solidFill>
              <a:latin typeface="Times New Roman"/>
              <a:cs typeface="Times New Roman"/>
            </a:rPr>
            <a:t>Hạt sỏi </a:t>
          </a:r>
        </a:p>
        <a:p>
          <a:pPr algn="ctr" rtl="0">
            <a:defRPr sz="1000"/>
          </a:pPr>
          <a:r>
            <a:rPr lang="en-US" sz="900" b="0" i="0" strike="noStrike">
              <a:solidFill>
                <a:srgbClr val="000000"/>
              </a:solidFill>
              <a:latin typeface="Times New Roman"/>
              <a:cs typeface="Times New Roman"/>
            </a:rPr>
            <a:t>Gravel</a:t>
          </a:r>
        </a:p>
      </xdr:txBody>
    </xdr:sp>
    <xdr:clientData/>
  </xdr:twoCellAnchor>
  <xdr:twoCellAnchor>
    <xdr:from>
      <xdr:col>9</xdr:col>
      <xdr:colOff>0</xdr:colOff>
      <xdr:row>11</xdr:row>
      <xdr:rowOff>133350</xdr:rowOff>
    </xdr:from>
    <xdr:to>
      <xdr:col>14</xdr:col>
      <xdr:colOff>0</xdr:colOff>
      <xdr:row>12</xdr:row>
      <xdr:rowOff>570380</xdr:rowOff>
    </xdr:to>
    <xdr:sp macro="" textlink="">
      <xdr:nvSpPr>
        <xdr:cNvPr id="17" name="Text 10">
          <a:extLst>
            <a:ext uri="{FF2B5EF4-FFF2-40B4-BE49-F238E27FC236}">
              <a16:creationId xmlns:a16="http://schemas.microsoft.com/office/drawing/2014/main" id="{00000000-0008-0000-0000-000011000000}"/>
            </a:ext>
          </a:extLst>
        </xdr:cNvPr>
        <xdr:cNvSpPr txBox="1">
          <a:spLocks noChangeArrowheads="1"/>
        </xdr:cNvSpPr>
      </xdr:nvSpPr>
      <xdr:spPr bwMode="auto">
        <a:xfrm>
          <a:off x="3600450" y="3800475"/>
          <a:ext cx="1619250" cy="571500"/>
        </a:xfrm>
        <a:prstGeom prst="rect">
          <a:avLst/>
        </a:prstGeom>
        <a:solidFill>
          <a:srgbClr val="FFFF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900" b="0" i="0" strike="noStrike">
              <a:solidFill>
                <a:srgbClr val="000000"/>
              </a:solidFill>
              <a:latin typeface="Times New Roman"/>
              <a:cs typeface="Times New Roman"/>
            </a:rPr>
            <a:t>Hạt cát</a:t>
          </a:r>
        </a:p>
        <a:p>
          <a:pPr algn="ctr" rtl="0">
            <a:defRPr sz="1000"/>
          </a:pPr>
          <a:r>
            <a:rPr lang="en-US" sz="900" b="0" i="0" strike="noStrike">
              <a:solidFill>
                <a:srgbClr val="000000"/>
              </a:solidFill>
              <a:latin typeface="Times New Roman"/>
              <a:cs typeface="Times New Roman"/>
            </a:rPr>
            <a:t>Sand</a:t>
          </a:r>
        </a:p>
      </xdr:txBody>
    </xdr:sp>
    <xdr:clientData/>
  </xdr:twoCellAnchor>
  <xdr:twoCellAnchor>
    <xdr:from>
      <xdr:col>14</xdr:col>
      <xdr:colOff>0</xdr:colOff>
      <xdr:row>11</xdr:row>
      <xdr:rowOff>133350</xdr:rowOff>
    </xdr:from>
    <xdr:to>
      <xdr:col>16</xdr:col>
      <xdr:colOff>0</xdr:colOff>
      <xdr:row>12</xdr:row>
      <xdr:rowOff>570380</xdr:rowOff>
    </xdr:to>
    <xdr:sp macro="" textlink="">
      <xdr:nvSpPr>
        <xdr:cNvPr id="18" name="Text 12">
          <a:extLst>
            <a:ext uri="{FF2B5EF4-FFF2-40B4-BE49-F238E27FC236}">
              <a16:creationId xmlns:a16="http://schemas.microsoft.com/office/drawing/2014/main" id="{00000000-0008-0000-0000-000012000000}"/>
            </a:ext>
          </a:extLst>
        </xdr:cNvPr>
        <xdr:cNvSpPr txBox="1">
          <a:spLocks noChangeArrowheads="1"/>
        </xdr:cNvSpPr>
      </xdr:nvSpPr>
      <xdr:spPr bwMode="auto">
        <a:xfrm>
          <a:off x="5219700" y="3800475"/>
          <a:ext cx="647700" cy="571500"/>
        </a:xfrm>
        <a:prstGeom prst="rect">
          <a:avLst/>
        </a:prstGeom>
        <a:solidFill>
          <a:srgbClr val="FFFF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900" b="0" i="0" strike="noStrike">
              <a:solidFill>
                <a:srgbClr val="000000"/>
              </a:solidFill>
              <a:latin typeface="Times New Roman"/>
              <a:cs typeface="Times New Roman"/>
            </a:rPr>
            <a:t>Hạt bụi</a:t>
          </a:r>
        </a:p>
        <a:p>
          <a:pPr algn="ctr" rtl="0">
            <a:defRPr sz="1000"/>
          </a:pPr>
          <a:r>
            <a:rPr lang="en-US" sz="900" b="0" i="0" strike="noStrike">
              <a:solidFill>
                <a:srgbClr val="000000"/>
              </a:solidFill>
              <a:latin typeface="Times New Roman"/>
              <a:cs typeface="Times New Roman"/>
            </a:rPr>
            <a:t>Silt</a:t>
          </a:r>
        </a:p>
      </xdr:txBody>
    </xdr:sp>
    <xdr:clientData/>
  </xdr:twoCellAnchor>
  <xdr:twoCellAnchor>
    <xdr:from>
      <xdr:col>52</xdr:col>
      <xdr:colOff>440949</xdr:colOff>
      <xdr:row>12</xdr:row>
      <xdr:rowOff>9189</xdr:rowOff>
    </xdr:from>
    <xdr:to>
      <xdr:col>57</xdr:col>
      <xdr:colOff>8965</xdr:colOff>
      <xdr:row>12</xdr:row>
      <xdr:rowOff>436470</xdr:rowOff>
    </xdr:to>
    <xdr:sp macro="" textlink="">
      <xdr:nvSpPr>
        <xdr:cNvPr id="24" name="Text 3">
          <a:extLst>
            <a:ext uri="{FF2B5EF4-FFF2-40B4-BE49-F238E27FC236}">
              <a16:creationId xmlns:a16="http://schemas.microsoft.com/office/drawing/2014/main" id="{991BB963-95D9-40C1-BE8C-F03999EADE6F}"/>
            </a:ext>
          </a:extLst>
        </xdr:cNvPr>
        <xdr:cNvSpPr txBox="1">
          <a:spLocks noChangeArrowheads="1"/>
        </xdr:cNvSpPr>
      </xdr:nvSpPr>
      <xdr:spPr bwMode="auto">
        <a:xfrm flipH="1">
          <a:off x="13295889" y="4223049"/>
          <a:ext cx="1815916" cy="427281"/>
        </a:xfrm>
        <a:prstGeom prst="rect">
          <a:avLst/>
        </a:prstGeom>
        <a:solidFill>
          <a:srgbClr val="FFFFFF"/>
        </a:solidFill>
        <a:ln w="1">
          <a:solidFill>
            <a:srgbClr val="000000"/>
          </a:solidFill>
          <a:miter lim="800000"/>
          <a:headEnd/>
          <a:tailEnd/>
        </a:ln>
      </xdr:spPr>
      <xdr:txBody>
        <a:bodyPr vertOverflow="clip" wrap="square" lIns="27432" tIns="22860" rIns="27432" bIns="22860" anchor="ctr" upright="1"/>
        <a:lstStyle/>
        <a:p>
          <a:pPr algn="ctr" rtl="1">
            <a:defRPr sz="1000"/>
          </a:pPr>
          <a:r>
            <a:rPr lang="vi-VN" sz="900" b="1" i="0" strike="noStrike">
              <a:solidFill>
                <a:srgbClr val="000000"/>
              </a:solidFill>
              <a:latin typeface="Times New Roman"/>
              <a:cs typeface="Times New Roman"/>
            </a:rPr>
            <a:t>TN 3 trục</a:t>
          </a:r>
        </a:p>
        <a:p>
          <a:pPr algn="ctr" rtl="1">
            <a:defRPr sz="1000"/>
          </a:pPr>
          <a:r>
            <a:rPr lang="vi-VN" sz="900" b="1" i="0" strike="noStrike">
              <a:solidFill>
                <a:srgbClr val="000000"/>
              </a:solidFill>
              <a:latin typeface="Times New Roman"/>
              <a:cs typeface="Times New Roman"/>
            </a:rPr>
            <a:t>Sơ đồ </a:t>
          </a:r>
          <a:r>
            <a:rPr lang="en-US" sz="900" b="1" i="0" strike="noStrike">
              <a:solidFill>
                <a:srgbClr val="000000"/>
              </a:solidFill>
              <a:latin typeface="Times New Roman"/>
              <a:cs typeface="Times New Roman"/>
            </a:rPr>
            <a:t>CU</a:t>
          </a:r>
          <a:endParaRPr lang="vi-VN" sz="900" b="1" i="0" strike="noStrike">
            <a:solidFill>
              <a:srgbClr val="000000"/>
            </a:solidFill>
            <a:latin typeface="Times New Roman"/>
            <a:cs typeface="Times New Roman"/>
          </a:endParaRPr>
        </a:p>
      </xdr:txBody>
    </xdr:sp>
    <xdr:clientData/>
  </xdr:twoCellAnchor>
  <xdr:twoCellAnchor>
    <xdr:from>
      <xdr:col>50</xdr:col>
      <xdr:colOff>430305</xdr:colOff>
      <xdr:row>12</xdr:row>
      <xdr:rowOff>1</xdr:rowOff>
    </xdr:from>
    <xdr:to>
      <xdr:col>52</xdr:col>
      <xdr:colOff>430304</xdr:colOff>
      <xdr:row>12</xdr:row>
      <xdr:rowOff>427282</xdr:rowOff>
    </xdr:to>
    <xdr:sp macro="" textlink="">
      <xdr:nvSpPr>
        <xdr:cNvPr id="25" name="Text 3">
          <a:extLst>
            <a:ext uri="{FF2B5EF4-FFF2-40B4-BE49-F238E27FC236}">
              <a16:creationId xmlns:a16="http://schemas.microsoft.com/office/drawing/2014/main" id="{B7B02684-F7FB-479E-876C-09539403CFF3}"/>
            </a:ext>
          </a:extLst>
        </xdr:cNvPr>
        <xdr:cNvSpPr txBox="1">
          <a:spLocks noChangeArrowheads="1"/>
        </xdr:cNvSpPr>
      </xdr:nvSpPr>
      <xdr:spPr bwMode="auto">
        <a:xfrm flipH="1">
          <a:off x="22178681" y="4240307"/>
          <a:ext cx="869576" cy="427281"/>
        </a:xfrm>
        <a:prstGeom prst="rect">
          <a:avLst/>
        </a:prstGeom>
        <a:solidFill>
          <a:srgbClr val="FFFFFF"/>
        </a:solidFill>
        <a:ln w="1">
          <a:solidFill>
            <a:srgbClr val="000000"/>
          </a:solidFill>
          <a:miter lim="800000"/>
          <a:headEnd/>
          <a:tailEnd/>
        </a:ln>
      </xdr:spPr>
      <xdr:txBody>
        <a:bodyPr vertOverflow="clip" wrap="square" lIns="27432" tIns="22860" rIns="27432" bIns="22860" anchor="ctr" upright="1"/>
        <a:lstStyle/>
        <a:p>
          <a:pPr algn="ctr" rtl="1">
            <a:defRPr sz="1000"/>
          </a:pPr>
          <a:r>
            <a:rPr lang="vi-VN" sz="900" b="1" i="0" strike="noStrike">
              <a:solidFill>
                <a:srgbClr val="000000"/>
              </a:solidFill>
              <a:latin typeface="Times New Roman"/>
              <a:cs typeface="Times New Roman"/>
            </a:rPr>
            <a:t>TN 3 trục</a:t>
          </a:r>
        </a:p>
        <a:p>
          <a:pPr algn="ctr" rtl="1">
            <a:defRPr sz="1000"/>
          </a:pPr>
          <a:r>
            <a:rPr lang="vi-VN" sz="900" b="1" i="0" strike="noStrike">
              <a:solidFill>
                <a:srgbClr val="000000"/>
              </a:solidFill>
              <a:latin typeface="Times New Roman"/>
              <a:cs typeface="Times New Roman"/>
            </a:rPr>
            <a:t>Sơ đồ </a:t>
          </a:r>
          <a:r>
            <a:rPr lang="en-US" sz="900" b="1" i="0" strike="noStrike">
              <a:solidFill>
                <a:srgbClr val="000000"/>
              </a:solidFill>
              <a:latin typeface="Times New Roman"/>
              <a:cs typeface="Times New Roman"/>
            </a:rPr>
            <a:t>UU</a:t>
          </a:r>
          <a:endParaRPr lang="vi-VN" sz="900" b="1" i="0" strike="noStrike">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10"/>
  </sheetPr>
  <dimension ref="A1:BM183"/>
  <sheetViews>
    <sheetView tabSelected="1" topLeftCell="A163" zoomScale="85" workbookViewId="0">
      <selection activeCell="Q175" sqref="Q175"/>
    </sheetView>
  </sheetViews>
  <sheetFormatPr defaultColWidth="9.140625" defaultRowHeight="12.75"/>
  <cols>
    <col min="1" max="1" width="6.5703125" style="9" customWidth="1"/>
    <col min="2" max="2" width="10.7109375" style="9" customWidth="1"/>
    <col min="3" max="3" width="8.140625" style="9" customWidth="1"/>
    <col min="4" max="4" width="6.5703125" style="9" customWidth="1"/>
    <col min="5" max="5" width="6.5703125" style="51" customWidth="1"/>
    <col min="6" max="6" width="6.28515625" style="9" customWidth="1"/>
    <col min="7" max="7" width="4.7109375" style="9" customWidth="1"/>
    <col min="8" max="11" width="4.85546875" style="9" customWidth="1"/>
    <col min="12" max="13" width="5.7109375" style="9" customWidth="1"/>
    <col min="14" max="14" width="6.7109375" style="9" customWidth="1"/>
    <col min="15" max="15" width="5.85546875" style="9" customWidth="1"/>
    <col min="16" max="16" width="6.140625" style="9" customWidth="1"/>
    <col min="17" max="17" width="5.7109375" style="9" customWidth="1"/>
    <col min="18" max="20" width="6.5703125" style="9" customWidth="1"/>
    <col min="21" max="21" width="6.7109375" style="9" customWidth="1"/>
    <col min="22" max="22" width="6.5703125" style="9" customWidth="1"/>
    <col min="23" max="23" width="6.7109375" style="9" customWidth="1"/>
    <col min="24" max="24" width="6.5703125" style="9" customWidth="1"/>
    <col min="25" max="25" width="6.7109375" style="9" customWidth="1"/>
    <col min="26" max="28" width="6.5703125" style="9" customWidth="1"/>
    <col min="29" max="29" width="8.7109375" style="9" customWidth="1"/>
    <col min="30" max="30" width="7.85546875" style="9" customWidth="1"/>
    <col min="31" max="35" width="6.5703125" style="9" customWidth="1"/>
    <col min="36" max="36" width="8.7109375" style="9" customWidth="1"/>
    <col min="37" max="37" width="6.28515625" style="9" hidden="1" customWidth="1"/>
    <col min="38" max="40" width="6.5703125" style="9" hidden="1" customWidth="1"/>
    <col min="41" max="41" width="5.5703125" style="9" hidden="1" customWidth="1"/>
    <col min="42" max="43" width="6.5703125" style="9" hidden="1" customWidth="1"/>
    <col min="44" max="44" width="6.7109375" style="9" customWidth="1"/>
    <col min="45" max="47" width="6.5703125" style="9" customWidth="1"/>
    <col min="48" max="48" width="6.5703125" style="70" customWidth="1"/>
    <col min="49" max="51" width="6.5703125" style="9" customWidth="1"/>
    <col min="52" max="52" width="6.140625" style="9" customWidth="1"/>
    <col min="53" max="53" width="7.5703125" style="9" customWidth="1"/>
    <col min="54" max="54" width="6.5703125" style="9" customWidth="1"/>
    <col min="55" max="55" width="8" style="9" customWidth="1"/>
    <col min="56" max="56" width="6.5703125" style="9" customWidth="1"/>
    <col min="57" max="57" width="9" style="9" customWidth="1"/>
    <col min="58" max="59" width="6.5703125" style="9" hidden="1" customWidth="1"/>
    <col min="60" max="65" width="6.5703125" style="9" customWidth="1"/>
    <col min="66" max="16384" width="9.140625" style="9"/>
  </cols>
  <sheetData>
    <row r="1" spans="1:65" ht="13.5" thickTop="1">
      <c r="A1" s="1"/>
      <c r="B1" s="2"/>
      <c r="C1" s="2"/>
      <c r="D1" s="3"/>
      <c r="E1" s="4"/>
      <c r="F1" s="2"/>
      <c r="G1" s="5"/>
      <c r="H1" s="5"/>
      <c r="I1" s="5"/>
      <c r="J1" s="5"/>
      <c r="K1" s="6"/>
      <c r="L1" s="63"/>
      <c r="M1" s="5"/>
      <c r="N1" s="5"/>
      <c r="O1" s="5"/>
      <c r="P1" s="5"/>
      <c r="Q1" s="5"/>
      <c r="R1" s="3"/>
      <c r="S1" s="3"/>
      <c r="T1" s="3"/>
      <c r="U1" s="3"/>
      <c r="V1" s="8"/>
      <c r="W1" s="3"/>
      <c r="X1" s="3"/>
      <c r="Y1" s="3"/>
      <c r="Z1" s="3"/>
      <c r="AA1" s="8"/>
      <c r="AB1" s="8"/>
      <c r="AC1" s="7"/>
      <c r="AD1" s="7"/>
      <c r="AE1" s="3"/>
      <c r="AF1" s="3"/>
      <c r="AG1" s="3"/>
      <c r="AH1" s="3"/>
      <c r="AI1" s="2"/>
      <c r="AJ1" s="7"/>
      <c r="AK1" s="7"/>
      <c r="AL1" s="7"/>
      <c r="AM1" s="7"/>
      <c r="AN1" s="7"/>
      <c r="AO1" s="7"/>
      <c r="AP1" s="7"/>
      <c r="AQ1" s="7"/>
      <c r="AR1" s="7"/>
      <c r="AS1" s="7"/>
      <c r="AT1" s="8"/>
      <c r="AU1" s="8"/>
      <c r="AV1" s="65"/>
      <c r="AW1" s="8"/>
      <c r="AX1" s="8"/>
      <c r="AY1" s="8"/>
      <c r="AZ1" s="8"/>
      <c r="BA1" s="8"/>
      <c r="BB1" s="8"/>
      <c r="BC1" s="8"/>
      <c r="BD1" s="8"/>
      <c r="BE1" s="8"/>
      <c r="BF1" s="8"/>
      <c r="BG1" s="8"/>
      <c r="BH1" s="8"/>
      <c r="BI1" s="8"/>
      <c r="BJ1" s="8"/>
      <c r="BK1" s="3"/>
      <c r="BL1" s="3"/>
      <c r="BM1" s="3"/>
    </row>
    <row r="2" spans="1:65" s="15" customFormat="1" ht="19.5">
      <c r="A2" s="10"/>
      <c r="B2" s="11"/>
      <c r="C2" s="11"/>
      <c r="D2" s="12"/>
      <c r="E2" s="13"/>
      <c r="F2" s="11"/>
      <c r="G2" s="11"/>
      <c r="H2" s="11"/>
      <c r="I2" s="11"/>
      <c r="J2" s="11"/>
      <c r="K2" s="14"/>
      <c r="L2" s="114" t="s">
        <v>12</v>
      </c>
      <c r="M2" s="115"/>
      <c r="N2" s="115"/>
      <c r="O2" s="115"/>
      <c r="P2" s="115"/>
      <c r="Q2" s="115"/>
      <c r="R2" s="115"/>
      <c r="S2" s="115"/>
      <c r="T2" s="115"/>
      <c r="U2" s="115"/>
      <c r="V2" s="115"/>
      <c r="W2" s="115"/>
      <c r="X2" s="115"/>
      <c r="Y2" s="115"/>
      <c r="Z2" s="115"/>
      <c r="AA2" s="115"/>
      <c r="AB2" s="115"/>
      <c r="AC2" s="115"/>
      <c r="AD2" s="115"/>
      <c r="AE2" s="115"/>
      <c r="AF2" s="115"/>
      <c r="AG2" s="115"/>
      <c r="AH2" s="115"/>
      <c r="AI2" s="115"/>
      <c r="AJ2" s="115"/>
      <c r="AK2" s="115"/>
      <c r="AL2" s="115"/>
      <c r="AM2" s="115"/>
      <c r="AN2" s="115"/>
      <c r="AO2" s="115"/>
      <c r="AP2" s="115"/>
      <c r="AQ2" s="115"/>
      <c r="AR2" s="115"/>
      <c r="AS2" s="115"/>
      <c r="AT2" s="115"/>
      <c r="AU2" s="115"/>
      <c r="AV2" s="115"/>
      <c r="AW2" s="115"/>
      <c r="AX2" s="115"/>
      <c r="AY2" s="115"/>
      <c r="AZ2" s="115"/>
      <c r="BA2" s="115"/>
      <c r="BB2" s="115"/>
      <c r="BC2" s="115"/>
      <c r="BD2" s="115"/>
      <c r="BE2" s="115"/>
      <c r="BF2" s="115"/>
      <c r="BG2" s="115"/>
      <c r="BH2" s="115"/>
      <c r="BI2" s="115"/>
      <c r="BJ2" s="115"/>
      <c r="BK2" s="115"/>
      <c r="BL2" s="115"/>
      <c r="BM2" s="115"/>
    </row>
    <row r="3" spans="1:65" s="15" customFormat="1" ht="15">
      <c r="A3" s="10"/>
      <c r="B3" s="11"/>
      <c r="C3" s="11"/>
      <c r="D3" s="12"/>
      <c r="E3" s="13"/>
      <c r="F3" s="11"/>
      <c r="G3" s="11"/>
      <c r="H3" s="11"/>
      <c r="I3" s="11"/>
      <c r="J3" s="11"/>
      <c r="K3" s="14"/>
      <c r="L3" s="116" t="s">
        <v>13</v>
      </c>
      <c r="M3" s="117"/>
      <c r="N3" s="117"/>
      <c r="O3" s="117"/>
      <c r="P3" s="117"/>
      <c r="Q3" s="117"/>
      <c r="R3" s="117"/>
      <c r="S3" s="117"/>
      <c r="T3" s="117"/>
      <c r="U3" s="117"/>
      <c r="V3" s="117"/>
      <c r="W3" s="117"/>
      <c r="X3" s="117"/>
      <c r="Y3" s="117"/>
      <c r="Z3" s="117"/>
      <c r="AA3" s="117"/>
      <c r="AB3" s="117"/>
      <c r="AC3" s="117"/>
      <c r="AD3" s="117"/>
      <c r="AE3" s="117"/>
      <c r="AF3" s="117"/>
      <c r="AG3" s="117"/>
      <c r="AH3" s="117"/>
      <c r="AI3" s="117"/>
      <c r="AJ3" s="117"/>
      <c r="AK3" s="117"/>
      <c r="AL3" s="117"/>
      <c r="AM3" s="117"/>
      <c r="AN3" s="117"/>
      <c r="AO3" s="117"/>
      <c r="AP3" s="117"/>
      <c r="AQ3" s="117"/>
      <c r="AR3" s="117"/>
      <c r="AS3" s="117"/>
      <c r="AT3" s="117"/>
      <c r="AU3" s="117"/>
      <c r="AV3" s="117"/>
      <c r="AW3" s="117"/>
      <c r="AX3" s="117"/>
      <c r="AY3" s="117"/>
      <c r="AZ3" s="117"/>
      <c r="BA3" s="117"/>
      <c r="BB3" s="117"/>
      <c r="BC3" s="117"/>
      <c r="BD3" s="117"/>
      <c r="BE3" s="117"/>
      <c r="BF3" s="117"/>
      <c r="BG3" s="117"/>
      <c r="BH3" s="117"/>
      <c r="BI3" s="117"/>
      <c r="BJ3" s="117"/>
      <c r="BK3" s="117"/>
      <c r="BL3" s="117"/>
      <c r="BM3" s="117"/>
    </row>
    <row r="4" spans="1:65" s="15" customFormat="1">
      <c r="A4" s="10"/>
      <c r="B4" s="11"/>
      <c r="C4" s="11"/>
      <c r="D4" s="12"/>
      <c r="E4" s="13"/>
      <c r="F4" s="11"/>
      <c r="G4" s="11"/>
      <c r="H4" s="11"/>
      <c r="I4" s="11"/>
      <c r="J4" s="11"/>
      <c r="K4" s="14"/>
      <c r="L4" s="118" t="s">
        <v>53</v>
      </c>
      <c r="M4" s="119"/>
      <c r="N4" s="119"/>
      <c r="O4" s="119"/>
      <c r="P4" s="119"/>
      <c r="Q4" s="119"/>
      <c r="R4" s="119"/>
      <c r="S4" s="119"/>
      <c r="T4" s="119"/>
      <c r="U4" s="119"/>
      <c r="V4" s="119"/>
      <c r="W4" s="119"/>
      <c r="X4" s="119"/>
      <c r="Y4" s="119"/>
      <c r="Z4" s="119"/>
      <c r="AA4" s="119"/>
      <c r="AB4" s="119"/>
      <c r="AC4" s="119"/>
      <c r="AD4" s="119"/>
      <c r="AE4" s="119"/>
      <c r="AF4" s="119"/>
      <c r="AG4" s="119"/>
      <c r="AH4" s="119"/>
      <c r="AI4" s="119"/>
      <c r="AJ4" s="119"/>
      <c r="AK4" s="119"/>
      <c r="AL4" s="119"/>
      <c r="AM4" s="119"/>
      <c r="AN4" s="119"/>
      <c r="AO4" s="119"/>
      <c r="AP4" s="119"/>
      <c r="AQ4" s="119"/>
      <c r="AR4" s="119"/>
      <c r="AS4" s="119"/>
      <c r="AT4" s="119"/>
      <c r="AU4" s="119"/>
      <c r="AV4" s="119"/>
      <c r="AW4" s="119"/>
      <c r="AX4" s="119"/>
      <c r="AY4" s="119"/>
      <c r="AZ4" s="119"/>
      <c r="BA4" s="119"/>
      <c r="BB4" s="119"/>
      <c r="BC4" s="119"/>
      <c r="BD4" s="119"/>
      <c r="BE4" s="119"/>
      <c r="BF4" s="119"/>
      <c r="BG4" s="119"/>
      <c r="BH4" s="119"/>
      <c r="BI4" s="119"/>
      <c r="BJ4" s="119"/>
      <c r="BK4" s="119"/>
      <c r="BL4" s="119"/>
      <c r="BM4" s="119"/>
    </row>
    <row r="5" spans="1:65" s="15" customFormat="1">
      <c r="A5" s="10"/>
      <c r="B5" s="11"/>
      <c r="C5" s="11"/>
      <c r="D5" s="12"/>
      <c r="E5" s="13"/>
      <c r="F5" s="11"/>
      <c r="G5" s="11"/>
      <c r="H5" s="11"/>
      <c r="I5" s="11"/>
      <c r="J5" s="11"/>
      <c r="K5" s="16"/>
      <c r="L5" s="120" t="s">
        <v>54</v>
      </c>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c r="AS5" s="121"/>
      <c r="AT5" s="121"/>
      <c r="AU5" s="121"/>
      <c r="AV5" s="121"/>
      <c r="AW5" s="121"/>
      <c r="AX5" s="121"/>
      <c r="AY5" s="121"/>
      <c r="AZ5" s="121"/>
      <c r="BA5" s="121"/>
      <c r="BB5" s="121"/>
      <c r="BC5" s="121"/>
      <c r="BD5" s="121"/>
      <c r="BE5" s="121"/>
      <c r="BF5" s="121"/>
      <c r="BG5" s="121"/>
      <c r="BH5" s="121"/>
      <c r="BI5" s="121"/>
      <c r="BJ5" s="121"/>
      <c r="BK5" s="121"/>
      <c r="BL5" s="121"/>
      <c r="BM5" s="121"/>
    </row>
    <row r="6" spans="1:65" s="15" customFormat="1" ht="13.5">
      <c r="A6" s="107"/>
      <c r="B6" s="108"/>
      <c r="C6" s="108"/>
      <c r="D6" s="108"/>
      <c r="E6" s="108"/>
      <c r="F6" s="108"/>
      <c r="G6" s="108"/>
      <c r="H6" s="108"/>
      <c r="I6" s="108"/>
      <c r="J6" s="108"/>
      <c r="K6" s="109"/>
      <c r="L6" s="110" t="s">
        <v>14</v>
      </c>
      <c r="M6" s="111"/>
      <c r="N6" s="111"/>
      <c r="O6" s="111"/>
      <c r="P6" s="111"/>
      <c r="Q6" s="111"/>
      <c r="R6" s="111"/>
      <c r="S6" s="111"/>
      <c r="T6" s="11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row>
    <row r="7" spans="1:65" ht="38.25" customHeight="1">
      <c r="A7" s="112" t="s">
        <v>259</v>
      </c>
      <c r="B7" s="113"/>
      <c r="C7" s="113"/>
      <c r="D7" s="113"/>
      <c r="E7" s="113"/>
      <c r="F7" s="113"/>
      <c r="G7" s="113"/>
      <c r="H7" s="113"/>
      <c r="I7" s="113"/>
      <c r="J7" s="113"/>
      <c r="K7" s="113"/>
      <c r="L7" s="113"/>
      <c r="M7" s="113"/>
      <c r="N7" s="113"/>
      <c r="O7" s="113"/>
      <c r="P7" s="113"/>
      <c r="Q7" s="113"/>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row>
    <row r="8" spans="1:65" ht="36" customHeight="1">
      <c r="A8" s="122" t="s">
        <v>242</v>
      </c>
      <c r="B8" s="123"/>
      <c r="C8" s="123"/>
      <c r="D8" s="123"/>
      <c r="E8" s="123"/>
      <c r="F8" s="123"/>
      <c r="G8" s="123"/>
      <c r="H8" s="123"/>
      <c r="I8" s="123"/>
      <c r="J8" s="123"/>
      <c r="K8" s="123"/>
      <c r="L8" s="123"/>
      <c r="M8" s="123"/>
      <c r="N8" s="123"/>
      <c r="O8" s="123"/>
      <c r="P8" s="123"/>
      <c r="Q8" s="123"/>
      <c r="R8" s="123"/>
      <c r="S8" s="123"/>
      <c r="T8" s="123"/>
      <c r="U8" s="123"/>
      <c r="V8" s="123"/>
      <c r="W8" s="123"/>
      <c r="X8" s="123"/>
      <c r="Y8" s="123"/>
      <c r="Z8" s="123"/>
      <c r="AA8" s="123"/>
      <c r="AB8" s="123"/>
      <c r="AC8" s="123"/>
      <c r="AD8" s="123"/>
      <c r="AE8" s="123"/>
      <c r="AF8" s="123"/>
      <c r="AG8" s="123"/>
      <c r="AH8" s="123"/>
      <c r="AI8" s="123"/>
      <c r="AJ8" s="123"/>
      <c r="AK8" s="123"/>
      <c r="AL8" s="123"/>
      <c r="AM8" s="123"/>
      <c r="AN8" s="123"/>
      <c r="AO8" s="123"/>
      <c r="AP8" s="123"/>
      <c r="AQ8" s="123"/>
      <c r="AR8" s="123"/>
      <c r="AS8" s="123"/>
      <c r="AT8" s="123"/>
      <c r="AU8" s="123"/>
      <c r="AV8" s="123"/>
      <c r="AW8" s="123"/>
      <c r="AX8" s="123"/>
      <c r="AY8" s="123"/>
      <c r="AZ8" s="123"/>
      <c r="BA8" s="123"/>
      <c r="BB8" s="123"/>
      <c r="BC8" s="123"/>
      <c r="BD8" s="123"/>
      <c r="BE8" s="123"/>
      <c r="BF8" s="123"/>
      <c r="BG8" s="123"/>
      <c r="BH8" s="123"/>
      <c r="BI8" s="123"/>
      <c r="BJ8" s="123"/>
      <c r="BK8" s="123"/>
      <c r="BL8" s="123"/>
      <c r="BM8" s="123"/>
    </row>
    <row r="9" spans="1:65" ht="35.25" customHeight="1">
      <c r="A9" s="122" t="s">
        <v>243</v>
      </c>
      <c r="B9" s="123"/>
      <c r="C9" s="123"/>
      <c r="D9" s="123"/>
      <c r="E9" s="123"/>
      <c r="F9" s="123"/>
      <c r="G9" s="123"/>
      <c r="H9" s="123"/>
      <c r="I9" s="123"/>
      <c r="J9" s="123"/>
      <c r="K9" s="123"/>
      <c r="L9" s="123"/>
      <c r="M9" s="123"/>
      <c r="N9" s="123"/>
      <c r="O9" s="123"/>
      <c r="P9" s="123"/>
      <c r="Q9" s="123"/>
      <c r="R9" s="123"/>
      <c r="S9" s="123"/>
      <c r="T9" s="123"/>
      <c r="U9" s="123"/>
      <c r="V9" s="123"/>
      <c r="W9" s="123"/>
      <c r="X9" s="123"/>
      <c r="Y9" s="123"/>
      <c r="Z9" s="123"/>
      <c r="AA9" s="123"/>
      <c r="AB9" s="123"/>
      <c r="AC9" s="123"/>
      <c r="AD9" s="123"/>
      <c r="AE9" s="123"/>
      <c r="AF9" s="123"/>
      <c r="AG9" s="123"/>
      <c r="AH9" s="123"/>
      <c r="AI9" s="123"/>
      <c r="AJ9" s="123"/>
      <c r="AK9" s="123"/>
      <c r="AL9" s="123"/>
      <c r="AM9" s="123"/>
      <c r="AN9" s="123"/>
      <c r="AO9" s="123"/>
      <c r="AP9" s="123"/>
      <c r="AQ9" s="123"/>
      <c r="AR9" s="123"/>
      <c r="AS9" s="123"/>
      <c r="AT9" s="123"/>
      <c r="AU9" s="123"/>
      <c r="AV9" s="123"/>
      <c r="AW9" s="123"/>
      <c r="AX9" s="123"/>
      <c r="AY9" s="123"/>
      <c r="AZ9" s="123"/>
      <c r="BA9" s="123"/>
      <c r="BB9" s="123"/>
      <c r="BC9" s="123"/>
      <c r="BD9" s="123"/>
      <c r="BE9" s="123"/>
      <c r="BF9" s="123"/>
      <c r="BG9" s="123"/>
      <c r="BH9" s="123"/>
      <c r="BI9" s="123"/>
      <c r="BJ9" s="123"/>
      <c r="BK9" s="123"/>
      <c r="BL9" s="123"/>
      <c r="BM9" s="123"/>
    </row>
    <row r="10" spans="1:65" ht="6" customHeight="1" thickBot="1">
      <c r="A10" s="134"/>
      <c r="B10" s="135"/>
      <c r="C10" s="135"/>
      <c r="D10" s="135"/>
      <c r="E10" s="135"/>
      <c r="F10" s="135"/>
      <c r="G10" s="135"/>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5"/>
      <c r="AI10" s="135"/>
      <c r="AJ10" s="135"/>
      <c r="AK10" s="135"/>
      <c r="AL10" s="135"/>
      <c r="AM10" s="135"/>
      <c r="AN10" s="135"/>
      <c r="AO10" s="135"/>
      <c r="AP10" s="135"/>
      <c r="AQ10" s="135"/>
      <c r="AR10" s="135"/>
      <c r="AS10" s="135"/>
      <c r="AT10" s="135"/>
      <c r="AU10" s="135"/>
      <c r="AV10" s="135"/>
      <c r="AW10" s="135"/>
      <c r="AX10" s="135"/>
      <c r="AY10" s="135"/>
      <c r="AZ10" s="135"/>
      <c r="BA10" s="135"/>
      <c r="BB10" s="135"/>
      <c r="BC10" s="135"/>
      <c r="BD10" s="135"/>
      <c r="BE10" s="135"/>
      <c r="BF10" s="135"/>
      <c r="BG10" s="135"/>
      <c r="BH10" s="135"/>
      <c r="BI10" s="135"/>
      <c r="BJ10" s="135"/>
      <c r="BK10" s="135"/>
      <c r="BL10" s="135"/>
      <c r="BM10" s="135"/>
    </row>
    <row r="11" spans="1:65" s="73" customFormat="1" ht="10.5" customHeight="1">
      <c r="A11" s="17"/>
      <c r="B11" s="18"/>
      <c r="C11" s="19"/>
      <c r="D11" s="20"/>
      <c r="E11" s="21"/>
      <c r="F11" s="75"/>
      <c r="G11" s="125" t="s">
        <v>0</v>
      </c>
      <c r="H11" s="125"/>
      <c r="I11" s="125"/>
      <c r="J11" s="125"/>
      <c r="K11" s="125"/>
      <c r="L11" s="125"/>
      <c r="M11" s="125"/>
      <c r="N11" s="125"/>
      <c r="O11" s="125"/>
      <c r="P11" s="125"/>
      <c r="Q11" s="125"/>
      <c r="R11" s="127" t="s">
        <v>1</v>
      </c>
      <c r="S11" s="128"/>
      <c r="T11" s="128"/>
      <c r="U11" s="128"/>
      <c r="V11" s="129"/>
      <c r="W11" s="128"/>
      <c r="X11" s="128"/>
      <c r="Y11" s="128"/>
      <c r="Z11" s="128"/>
      <c r="AA11" s="128"/>
      <c r="AB11" s="128"/>
      <c r="AC11" s="128"/>
      <c r="AD11" s="128"/>
      <c r="AE11" s="128"/>
      <c r="AF11" s="128"/>
      <c r="AG11" s="128"/>
      <c r="AH11" s="128"/>
      <c r="AI11" s="128"/>
      <c r="AJ11" s="128"/>
      <c r="AK11" s="128"/>
      <c r="AL11" s="128"/>
      <c r="AM11" s="128"/>
      <c r="AN11" s="128"/>
      <c r="AO11" s="128"/>
      <c r="AP11" s="128"/>
      <c r="AQ11" s="128"/>
      <c r="AR11" s="128"/>
      <c r="AS11" s="128"/>
      <c r="AT11" s="128"/>
      <c r="AU11" s="128"/>
      <c r="AV11" s="128"/>
      <c r="AW11" s="128"/>
      <c r="AX11" s="128"/>
      <c r="AY11" s="128"/>
      <c r="AZ11" s="128"/>
      <c r="BA11" s="128"/>
      <c r="BB11" s="128"/>
      <c r="BC11" s="128"/>
      <c r="BD11" s="128"/>
      <c r="BE11" s="128"/>
      <c r="BF11" s="128"/>
      <c r="BG11" s="128"/>
      <c r="BH11" s="76"/>
      <c r="BI11" s="76"/>
      <c r="BJ11" s="76"/>
      <c r="BK11" s="76"/>
      <c r="BL11" s="76"/>
      <c r="BM11" s="187"/>
    </row>
    <row r="12" spans="1:65" s="73" customFormat="1" ht="10.5" customHeight="1">
      <c r="A12" s="22"/>
      <c r="B12" s="23"/>
      <c r="C12" s="24"/>
      <c r="D12" s="25"/>
      <c r="E12" s="26"/>
      <c r="F12" s="77"/>
      <c r="G12" s="126"/>
      <c r="H12" s="126"/>
      <c r="I12" s="126"/>
      <c r="J12" s="126"/>
      <c r="K12" s="126"/>
      <c r="L12" s="126"/>
      <c r="M12" s="126"/>
      <c r="N12" s="126"/>
      <c r="O12" s="126"/>
      <c r="P12" s="126"/>
      <c r="Q12" s="126"/>
      <c r="R12" s="130"/>
      <c r="S12" s="131"/>
      <c r="T12" s="131"/>
      <c r="U12" s="131"/>
      <c r="V12" s="132"/>
      <c r="W12" s="131"/>
      <c r="X12" s="131"/>
      <c r="Y12" s="131"/>
      <c r="Z12" s="131"/>
      <c r="AA12" s="131"/>
      <c r="AB12" s="131"/>
      <c r="AC12" s="131"/>
      <c r="AD12" s="131"/>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1"/>
      <c r="BG12" s="131"/>
      <c r="BH12" s="78"/>
      <c r="BI12" s="78"/>
      <c r="BJ12" s="78"/>
      <c r="BK12" s="78"/>
      <c r="BL12" s="78"/>
      <c r="BM12" s="188"/>
    </row>
    <row r="13" spans="1:65" s="41" customFormat="1" ht="184.5" customHeight="1">
      <c r="A13" s="27" t="s">
        <v>15</v>
      </c>
      <c r="B13" s="28" t="s">
        <v>16</v>
      </c>
      <c r="C13" s="28" t="s">
        <v>17</v>
      </c>
      <c r="D13" s="29" t="s">
        <v>18</v>
      </c>
      <c r="E13" s="30" t="s">
        <v>2</v>
      </c>
      <c r="F13" s="28" t="s">
        <v>19</v>
      </c>
      <c r="G13" s="31" t="s">
        <v>3</v>
      </c>
      <c r="H13" s="32" t="s">
        <v>4</v>
      </c>
      <c r="I13" s="32" t="s">
        <v>5</v>
      </c>
      <c r="J13" s="32" t="s">
        <v>6</v>
      </c>
      <c r="K13" s="32" t="s">
        <v>7</v>
      </c>
      <c r="L13" s="32" t="s">
        <v>8</v>
      </c>
      <c r="M13" s="32" t="s">
        <v>9</v>
      </c>
      <c r="N13" s="32" t="s">
        <v>55</v>
      </c>
      <c r="O13" s="32" t="s">
        <v>56</v>
      </c>
      <c r="P13" s="32" t="s">
        <v>57</v>
      </c>
      <c r="Q13" s="32" t="s">
        <v>58</v>
      </c>
      <c r="R13" s="33" t="s">
        <v>20</v>
      </c>
      <c r="S13" s="33" t="s">
        <v>21</v>
      </c>
      <c r="T13" s="33" t="s">
        <v>22</v>
      </c>
      <c r="U13" s="33" t="s">
        <v>23</v>
      </c>
      <c r="V13" s="64" t="s">
        <v>24</v>
      </c>
      <c r="W13" s="33" t="s">
        <v>25</v>
      </c>
      <c r="X13" s="33" t="s">
        <v>26</v>
      </c>
      <c r="Y13" s="34" t="s">
        <v>10</v>
      </c>
      <c r="Z13" s="34" t="s">
        <v>11</v>
      </c>
      <c r="AA13" s="35" t="s">
        <v>59</v>
      </c>
      <c r="AB13" s="35" t="s">
        <v>60</v>
      </c>
      <c r="AC13" s="35" t="s">
        <v>27</v>
      </c>
      <c r="AD13" s="35" t="s">
        <v>28</v>
      </c>
      <c r="AE13" s="36" t="s">
        <v>29</v>
      </c>
      <c r="AF13" s="36" t="s">
        <v>30</v>
      </c>
      <c r="AG13" s="36" t="s">
        <v>31</v>
      </c>
      <c r="AH13" s="36" t="s">
        <v>32</v>
      </c>
      <c r="AI13" s="37" t="s">
        <v>33</v>
      </c>
      <c r="AJ13" s="38" t="s">
        <v>34</v>
      </c>
      <c r="AK13" s="59">
        <v>0.125</v>
      </c>
      <c r="AL13" s="59">
        <v>0.5</v>
      </c>
      <c r="AM13" s="59">
        <f>AL13*2</f>
        <v>1</v>
      </c>
      <c r="AN13" s="59">
        <f>AM13*2</f>
        <v>2</v>
      </c>
      <c r="AO13" s="38"/>
      <c r="AP13" s="38" t="s">
        <v>35</v>
      </c>
      <c r="AQ13" s="38" t="s">
        <v>36</v>
      </c>
      <c r="AR13" s="37" t="s">
        <v>37</v>
      </c>
      <c r="AS13" s="37" t="s">
        <v>38</v>
      </c>
      <c r="AT13" s="37" t="s">
        <v>39</v>
      </c>
      <c r="AU13" s="37" t="s">
        <v>40</v>
      </c>
      <c r="AV13" s="66" t="s">
        <v>84</v>
      </c>
      <c r="AW13" s="37" t="s">
        <v>41</v>
      </c>
      <c r="AX13" s="37" t="s">
        <v>42</v>
      </c>
      <c r="AY13" s="36" t="s">
        <v>43</v>
      </c>
      <c r="AZ13" s="39" t="s">
        <v>46</v>
      </c>
      <c r="BA13" s="40" t="s">
        <v>47</v>
      </c>
      <c r="BB13" s="39" t="s">
        <v>46</v>
      </c>
      <c r="BC13" s="40" t="s">
        <v>47</v>
      </c>
      <c r="BD13" s="39" t="s">
        <v>44</v>
      </c>
      <c r="BE13" s="40" t="s">
        <v>45</v>
      </c>
      <c r="BF13" s="39" t="s">
        <v>46</v>
      </c>
      <c r="BG13" s="40" t="s">
        <v>47</v>
      </c>
      <c r="BH13" s="40" t="s">
        <v>48</v>
      </c>
      <c r="BI13" s="40" t="s">
        <v>49</v>
      </c>
      <c r="BJ13" s="40" t="s">
        <v>50</v>
      </c>
      <c r="BK13" s="40" t="s">
        <v>51</v>
      </c>
      <c r="BL13" s="40" t="s">
        <v>260</v>
      </c>
      <c r="BM13" s="189" t="s">
        <v>52</v>
      </c>
    </row>
    <row r="14" spans="1:65" s="50" customFormat="1" ht="11.25" customHeight="1">
      <c r="A14" s="42"/>
      <c r="B14" s="43"/>
      <c r="C14" s="43"/>
      <c r="D14" s="44"/>
      <c r="E14" s="45"/>
      <c r="F14" s="43"/>
      <c r="G14" s="46"/>
      <c r="H14" s="46"/>
      <c r="I14" s="46"/>
      <c r="J14" s="46"/>
      <c r="K14" s="46"/>
      <c r="L14" s="46"/>
      <c r="M14" s="46"/>
      <c r="N14" s="46"/>
      <c r="O14" s="46"/>
      <c r="P14" s="46"/>
      <c r="Q14" s="46"/>
      <c r="R14" s="47"/>
      <c r="S14" s="47"/>
      <c r="T14" s="47"/>
      <c r="U14" s="47"/>
      <c r="V14" s="49"/>
      <c r="W14" s="47"/>
      <c r="X14" s="47"/>
      <c r="Y14" s="47"/>
      <c r="Z14" s="47"/>
      <c r="AA14" s="49"/>
      <c r="AB14" s="49"/>
      <c r="AC14" s="48"/>
      <c r="AD14" s="48"/>
      <c r="AE14" s="47"/>
      <c r="AF14" s="47"/>
      <c r="AG14" s="47"/>
      <c r="AH14" s="47"/>
      <c r="AI14" s="43"/>
      <c r="AJ14" s="48"/>
      <c r="AK14" s="60"/>
      <c r="AL14" s="60"/>
      <c r="AM14" s="60"/>
      <c r="AN14" s="60"/>
      <c r="AO14" s="48"/>
      <c r="AP14" s="48"/>
      <c r="AQ14" s="48"/>
      <c r="AR14" s="48"/>
      <c r="AS14" s="48"/>
      <c r="AT14" s="49"/>
      <c r="AU14" s="49"/>
      <c r="AV14" s="67"/>
      <c r="AW14" s="49"/>
      <c r="AX14" s="49"/>
      <c r="AY14" s="49"/>
      <c r="AZ14" s="49"/>
      <c r="BA14" s="49"/>
      <c r="BB14" s="49"/>
      <c r="BC14" s="49"/>
      <c r="BD14" s="49"/>
      <c r="BE14" s="49"/>
      <c r="BF14" s="49"/>
      <c r="BG14" s="49"/>
      <c r="BH14" s="49"/>
      <c r="BI14" s="49"/>
      <c r="BJ14" s="49"/>
      <c r="BK14" s="47"/>
      <c r="BL14" s="47"/>
      <c r="BM14" s="190"/>
    </row>
    <row r="15" spans="1:65" s="50" customFormat="1" ht="25.5" customHeight="1">
      <c r="A15" s="141" t="s">
        <v>244</v>
      </c>
      <c r="B15" s="142"/>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142"/>
      <c r="AM15" s="142"/>
      <c r="AN15" s="142"/>
      <c r="AO15" s="142"/>
      <c r="AP15" s="142"/>
      <c r="AQ15" s="142"/>
      <c r="AR15" s="142"/>
      <c r="AS15" s="142"/>
      <c r="AT15" s="142"/>
      <c r="AU15" s="142"/>
      <c r="AV15" s="142"/>
      <c r="AW15" s="142"/>
      <c r="AX15" s="142"/>
      <c r="AY15" s="142"/>
      <c r="AZ15" s="142"/>
      <c r="BA15" s="142"/>
      <c r="BB15" s="142"/>
      <c r="BC15" s="142"/>
      <c r="BD15" s="142"/>
      <c r="BE15" s="142"/>
      <c r="BF15" s="142"/>
      <c r="BG15" s="142"/>
      <c r="BH15" s="142"/>
      <c r="BI15" s="142"/>
      <c r="BJ15" s="142"/>
      <c r="BK15" s="142"/>
      <c r="BL15" s="142"/>
      <c r="BM15" s="143"/>
    </row>
    <row r="16" spans="1:65" s="96" customFormat="1" ht="27.75" customHeight="1">
      <c r="A16" s="136">
        <v>1</v>
      </c>
      <c r="B16" s="81" t="s">
        <v>97</v>
      </c>
      <c r="C16" s="137" t="s">
        <v>64</v>
      </c>
      <c r="D16" s="138">
        <v>2</v>
      </c>
      <c r="E16" s="139">
        <f>-(D16+0.45)</f>
        <v>-2.4500000000000002</v>
      </c>
      <c r="F16" s="140" t="s">
        <v>85</v>
      </c>
      <c r="G16" s="86"/>
      <c r="H16" s="86"/>
      <c r="I16" s="86"/>
      <c r="J16" s="86">
        <v>4.3</v>
      </c>
      <c r="K16" s="86">
        <v>6.2</v>
      </c>
      <c r="L16" s="86">
        <v>11.1</v>
      </c>
      <c r="M16" s="86">
        <v>67.2</v>
      </c>
      <c r="N16" s="86">
        <v>11.199999999999989</v>
      </c>
      <c r="O16" s="86"/>
      <c r="P16" s="86"/>
      <c r="Q16" s="86"/>
      <c r="R16" s="87">
        <v>14.45</v>
      </c>
      <c r="S16" s="87"/>
      <c r="T16" s="87"/>
      <c r="U16" s="87">
        <v>2.65</v>
      </c>
      <c r="V16" s="90"/>
      <c r="W16" s="87"/>
      <c r="X16" s="87"/>
      <c r="Y16" s="87">
        <v>1.25</v>
      </c>
      <c r="Z16" s="87">
        <v>1.46</v>
      </c>
      <c r="AA16" s="90">
        <f>U16/Y16-1</f>
        <v>1.1200000000000001</v>
      </c>
      <c r="AB16" s="90">
        <f>U16/Z16-1</f>
        <v>0.81506849315068486</v>
      </c>
      <c r="AC16" s="91">
        <v>2945</v>
      </c>
      <c r="AD16" s="91">
        <v>2442</v>
      </c>
      <c r="AE16" s="87"/>
      <c r="AF16" s="87"/>
      <c r="AG16" s="87"/>
      <c r="AH16" s="87"/>
      <c r="AI16" s="90"/>
      <c r="AJ16" s="91"/>
      <c r="AK16" s="90"/>
      <c r="AL16" s="90"/>
      <c r="AM16" s="90"/>
      <c r="AN16" s="90"/>
      <c r="AO16" s="91"/>
      <c r="AP16" s="93"/>
      <c r="AQ16" s="93"/>
      <c r="AR16" s="90"/>
      <c r="AS16" s="90"/>
      <c r="AT16" s="90"/>
      <c r="AU16" s="90"/>
      <c r="AV16" s="94"/>
      <c r="AW16" s="90"/>
      <c r="AX16" s="90"/>
      <c r="AY16" s="93"/>
      <c r="AZ16" s="156"/>
      <c r="BA16" s="89"/>
      <c r="BB16" s="90"/>
      <c r="BC16" s="91"/>
      <c r="BD16" s="90"/>
      <c r="BE16" s="91"/>
      <c r="BF16" s="90"/>
      <c r="BG16" s="95"/>
      <c r="BH16" s="90"/>
      <c r="BI16" s="90"/>
      <c r="BJ16" s="90"/>
      <c r="BK16" s="90"/>
      <c r="BL16" s="90"/>
      <c r="BM16" s="191"/>
    </row>
    <row r="17" spans="1:65" s="96" customFormat="1" ht="27.75" customHeight="1">
      <c r="A17" s="80">
        <v>2</v>
      </c>
      <c r="B17" s="81" t="s">
        <v>130</v>
      </c>
      <c r="C17" s="82" t="s">
        <v>77</v>
      </c>
      <c r="D17" s="83">
        <v>1.5</v>
      </c>
      <c r="E17" s="84">
        <f>-(D17+0.45)</f>
        <v>-1.95</v>
      </c>
      <c r="F17" s="85" t="s">
        <v>85</v>
      </c>
      <c r="G17" s="101"/>
      <c r="H17" s="101"/>
      <c r="I17" s="101"/>
      <c r="J17" s="101">
        <v>3.6</v>
      </c>
      <c r="K17" s="101">
        <v>6.1</v>
      </c>
      <c r="L17" s="101">
        <v>67.599999999999994</v>
      </c>
      <c r="M17" s="101">
        <v>11.3</v>
      </c>
      <c r="N17" s="101">
        <v>11.400000000000006</v>
      </c>
      <c r="O17" s="101"/>
      <c r="P17" s="101"/>
      <c r="Q17" s="101"/>
      <c r="R17" s="88">
        <v>14.45</v>
      </c>
      <c r="S17" s="88"/>
      <c r="T17" s="88"/>
      <c r="U17" s="88">
        <v>2.66</v>
      </c>
      <c r="V17" s="89"/>
      <c r="W17" s="88"/>
      <c r="X17" s="88"/>
      <c r="Y17" s="88">
        <v>1.25</v>
      </c>
      <c r="Z17" s="88">
        <v>1.45</v>
      </c>
      <c r="AA17" s="89">
        <f>U17/Y17-1</f>
        <v>1.1280000000000001</v>
      </c>
      <c r="AB17" s="89">
        <f>U17/Z17-1</f>
        <v>0.83448275862068977</v>
      </c>
      <c r="AC17" s="102">
        <v>3133</v>
      </c>
      <c r="AD17" s="102">
        <v>2526</v>
      </c>
      <c r="AE17" s="88"/>
      <c r="AF17" s="88"/>
      <c r="AG17" s="88"/>
      <c r="AH17" s="88"/>
      <c r="AI17" s="89"/>
      <c r="AJ17" s="102"/>
      <c r="AK17" s="89"/>
      <c r="AL17" s="89"/>
      <c r="AM17" s="89"/>
      <c r="AN17" s="89"/>
      <c r="AO17" s="102"/>
      <c r="AP17" s="92"/>
      <c r="AQ17" s="92"/>
      <c r="AR17" s="89"/>
      <c r="AS17" s="89"/>
      <c r="AT17" s="89"/>
      <c r="AU17" s="89"/>
      <c r="AV17" s="103"/>
      <c r="AW17" s="89"/>
      <c r="AX17" s="89"/>
      <c r="AY17" s="92"/>
      <c r="AZ17" s="105"/>
      <c r="BA17" s="89"/>
      <c r="BB17" s="89"/>
      <c r="BC17" s="102"/>
      <c r="BD17" s="89"/>
      <c r="BE17" s="102"/>
      <c r="BF17" s="89"/>
      <c r="BG17" s="104"/>
      <c r="BH17" s="89"/>
      <c r="BI17" s="89"/>
      <c r="BJ17" s="89"/>
      <c r="BK17" s="89"/>
      <c r="BL17" s="89"/>
      <c r="BM17" s="192"/>
    </row>
    <row r="18" spans="1:65" s="96" customFormat="1" ht="27.75" customHeight="1">
      <c r="A18" s="136">
        <v>3</v>
      </c>
      <c r="B18" s="81" t="s">
        <v>131</v>
      </c>
      <c r="C18" s="82" t="str">
        <f>C17</f>
        <v>HK2-1</v>
      </c>
      <c r="D18" s="83">
        <v>3.5</v>
      </c>
      <c r="E18" s="84">
        <f>-(D18+0.45)</f>
        <v>-3.95</v>
      </c>
      <c r="F18" s="85" t="s">
        <v>86</v>
      </c>
      <c r="G18" s="101"/>
      <c r="H18" s="101"/>
      <c r="I18" s="101"/>
      <c r="J18" s="101">
        <v>2.9</v>
      </c>
      <c r="K18" s="101">
        <v>4.5999999999999996</v>
      </c>
      <c r="L18" s="101">
        <v>66.8</v>
      </c>
      <c r="M18" s="101">
        <v>12</v>
      </c>
      <c r="N18" s="101">
        <v>13.700000000000003</v>
      </c>
      <c r="O18" s="101"/>
      <c r="P18" s="101"/>
      <c r="Q18" s="101"/>
      <c r="R18" s="88">
        <v>13.66</v>
      </c>
      <c r="S18" s="88"/>
      <c r="T18" s="88"/>
      <c r="U18" s="88">
        <v>2.65</v>
      </c>
      <c r="V18" s="89"/>
      <c r="W18" s="88"/>
      <c r="X18" s="88"/>
      <c r="Y18" s="88">
        <v>1.24</v>
      </c>
      <c r="Z18" s="88">
        <v>1.46</v>
      </c>
      <c r="AA18" s="89">
        <f>U18/Y18-1</f>
        <v>1.1370967741935485</v>
      </c>
      <c r="AB18" s="89">
        <f>U18/Z18-1</f>
        <v>0.81506849315068486</v>
      </c>
      <c r="AC18" s="102">
        <v>3028</v>
      </c>
      <c r="AD18" s="102">
        <v>2432</v>
      </c>
      <c r="AE18" s="88"/>
      <c r="AF18" s="88"/>
      <c r="AG18" s="88"/>
      <c r="AH18" s="88"/>
      <c r="AI18" s="89"/>
      <c r="AJ18" s="102"/>
      <c r="AK18" s="89"/>
      <c r="AL18" s="89"/>
      <c r="AM18" s="89"/>
      <c r="AN18" s="89"/>
      <c r="AO18" s="102"/>
      <c r="AP18" s="92"/>
      <c r="AQ18" s="92"/>
      <c r="AR18" s="89"/>
      <c r="AS18" s="89"/>
      <c r="AT18" s="89"/>
      <c r="AU18" s="89"/>
      <c r="AV18" s="103"/>
      <c r="AW18" s="89"/>
      <c r="AX18" s="89"/>
      <c r="AY18" s="92"/>
      <c r="AZ18" s="105"/>
      <c r="BA18" s="89"/>
      <c r="BB18" s="89"/>
      <c r="BC18" s="102"/>
      <c r="BD18" s="89"/>
      <c r="BE18" s="102"/>
      <c r="BF18" s="89"/>
      <c r="BG18" s="104"/>
      <c r="BH18" s="89"/>
      <c r="BI18" s="89"/>
      <c r="BJ18" s="89"/>
      <c r="BK18" s="89"/>
      <c r="BL18" s="89"/>
      <c r="BM18" s="192"/>
    </row>
    <row r="19" spans="1:65" s="96" customFormat="1" ht="27.75" customHeight="1">
      <c r="A19" s="80">
        <v>4</v>
      </c>
      <c r="B19" s="81" t="s">
        <v>145</v>
      </c>
      <c r="C19" s="82" t="s">
        <v>78</v>
      </c>
      <c r="D19" s="83">
        <v>1</v>
      </c>
      <c r="E19" s="84">
        <f>-(D19+0.45)</f>
        <v>-1.45</v>
      </c>
      <c r="F19" s="85" t="s">
        <v>85</v>
      </c>
      <c r="G19" s="101"/>
      <c r="H19" s="101"/>
      <c r="I19" s="101"/>
      <c r="J19" s="101">
        <v>5.2</v>
      </c>
      <c r="K19" s="101">
        <v>6</v>
      </c>
      <c r="L19" s="101">
        <v>9.5</v>
      </c>
      <c r="M19" s="101">
        <v>67.900000000000006</v>
      </c>
      <c r="N19" s="101">
        <v>11.399999999999991</v>
      </c>
      <c r="O19" s="101"/>
      <c r="P19" s="101"/>
      <c r="Q19" s="101"/>
      <c r="R19" s="88">
        <v>14.13</v>
      </c>
      <c r="S19" s="88"/>
      <c r="T19" s="88"/>
      <c r="U19" s="88">
        <v>2.65</v>
      </c>
      <c r="V19" s="89"/>
      <c r="W19" s="88"/>
      <c r="X19" s="88"/>
      <c r="Y19" s="88">
        <v>1.26</v>
      </c>
      <c r="Z19" s="88">
        <v>1.42</v>
      </c>
      <c r="AA19" s="89">
        <f>U19/Y19-1</f>
        <v>1.1031746031746033</v>
      </c>
      <c r="AB19" s="89">
        <f>U19/Z19-1</f>
        <v>0.86619718309859151</v>
      </c>
      <c r="AC19" s="102">
        <v>3126</v>
      </c>
      <c r="AD19" s="102">
        <v>2510</v>
      </c>
      <c r="AE19" s="88"/>
      <c r="AF19" s="88"/>
      <c r="AG19" s="88"/>
      <c r="AH19" s="88"/>
      <c r="AI19" s="89"/>
      <c r="AJ19" s="102"/>
      <c r="AK19" s="89"/>
      <c r="AL19" s="89"/>
      <c r="AM19" s="89"/>
      <c r="AN19" s="89"/>
      <c r="AO19" s="102"/>
      <c r="AP19" s="92"/>
      <c r="AQ19" s="92"/>
      <c r="AR19" s="89"/>
      <c r="AS19" s="89"/>
      <c r="AT19" s="89"/>
      <c r="AU19" s="89"/>
      <c r="AV19" s="103"/>
      <c r="AW19" s="89"/>
      <c r="AX19" s="89"/>
      <c r="AY19" s="92"/>
      <c r="AZ19" s="105"/>
      <c r="BA19" s="89"/>
      <c r="BB19" s="89"/>
      <c r="BC19" s="102"/>
      <c r="BD19" s="89"/>
      <c r="BE19" s="102"/>
      <c r="BF19" s="89"/>
      <c r="BG19" s="104"/>
      <c r="BH19" s="104"/>
      <c r="BI19" s="104"/>
      <c r="BJ19" s="104"/>
      <c r="BK19" s="89"/>
      <c r="BL19" s="89"/>
      <c r="BM19" s="192"/>
    </row>
    <row r="20" spans="1:65" s="96" customFormat="1" ht="27.75" customHeight="1">
      <c r="A20" s="136">
        <v>5</v>
      </c>
      <c r="B20" s="81" t="s">
        <v>146</v>
      </c>
      <c r="C20" s="82" t="s">
        <v>78</v>
      </c>
      <c r="D20" s="83">
        <v>3</v>
      </c>
      <c r="E20" s="84">
        <f>-(D20+0.45)</f>
        <v>-3.45</v>
      </c>
      <c r="F20" s="85" t="s">
        <v>86</v>
      </c>
      <c r="G20" s="101"/>
      <c r="H20" s="101"/>
      <c r="I20" s="101"/>
      <c r="J20" s="101">
        <v>4.5999999999999996</v>
      </c>
      <c r="K20" s="101">
        <v>4.8</v>
      </c>
      <c r="L20" s="101">
        <v>8.5</v>
      </c>
      <c r="M20" s="101">
        <v>70</v>
      </c>
      <c r="N20" s="101">
        <v>12.099999999999994</v>
      </c>
      <c r="O20" s="101"/>
      <c r="P20" s="101"/>
      <c r="Q20" s="101"/>
      <c r="R20" s="88">
        <v>13.37</v>
      </c>
      <c r="S20" s="88"/>
      <c r="T20" s="88"/>
      <c r="U20" s="88">
        <v>2.66</v>
      </c>
      <c r="V20" s="89"/>
      <c r="W20" s="88"/>
      <c r="X20" s="88"/>
      <c r="Y20" s="88">
        <v>1.25</v>
      </c>
      <c r="Z20" s="88">
        <v>1.46</v>
      </c>
      <c r="AA20" s="89">
        <f>U20/Y20-1</f>
        <v>1.1280000000000001</v>
      </c>
      <c r="AB20" s="89">
        <f>U20/Z20-1</f>
        <v>0.82191780821917826</v>
      </c>
      <c r="AC20" s="102">
        <v>3037</v>
      </c>
      <c r="AD20" s="102">
        <v>2432</v>
      </c>
      <c r="AE20" s="88"/>
      <c r="AF20" s="88"/>
      <c r="AG20" s="88"/>
      <c r="AH20" s="88"/>
      <c r="AI20" s="89"/>
      <c r="AJ20" s="102"/>
      <c r="AK20" s="89"/>
      <c r="AL20" s="89"/>
      <c r="AM20" s="89"/>
      <c r="AN20" s="89"/>
      <c r="AO20" s="102"/>
      <c r="AP20" s="92"/>
      <c r="AQ20" s="92"/>
      <c r="AR20" s="89"/>
      <c r="AS20" s="89"/>
      <c r="AT20" s="89"/>
      <c r="AU20" s="89"/>
      <c r="AV20" s="103"/>
      <c r="AW20" s="89"/>
      <c r="AX20" s="89"/>
      <c r="AY20" s="92"/>
      <c r="AZ20" s="105"/>
      <c r="BA20" s="89"/>
      <c r="BB20" s="89"/>
      <c r="BC20" s="102"/>
      <c r="BD20" s="89"/>
      <c r="BE20" s="102"/>
      <c r="BF20" s="89"/>
      <c r="BG20" s="104"/>
      <c r="BH20" s="104"/>
      <c r="BI20" s="104"/>
      <c r="BJ20" s="104"/>
      <c r="BK20" s="89"/>
      <c r="BL20" s="89"/>
      <c r="BM20" s="192"/>
    </row>
    <row r="21" spans="1:65" s="96" customFormat="1" ht="27.75" customHeight="1">
      <c r="A21" s="80">
        <v>6</v>
      </c>
      <c r="B21" s="81" t="s">
        <v>161</v>
      </c>
      <c r="C21" s="82" t="s">
        <v>79</v>
      </c>
      <c r="D21" s="83">
        <v>1</v>
      </c>
      <c r="E21" s="84">
        <f>-(D21+0.45)</f>
        <v>-1.45</v>
      </c>
      <c r="F21" s="85" t="s">
        <v>85</v>
      </c>
      <c r="G21" s="101"/>
      <c r="H21" s="101"/>
      <c r="I21" s="101"/>
      <c r="J21" s="101">
        <v>5.5</v>
      </c>
      <c r="K21" s="101">
        <v>5.9</v>
      </c>
      <c r="L21" s="101">
        <v>6.7</v>
      </c>
      <c r="M21" s="101">
        <v>66.900000000000006</v>
      </c>
      <c r="N21" s="101">
        <v>15</v>
      </c>
      <c r="O21" s="101"/>
      <c r="P21" s="101"/>
      <c r="Q21" s="101"/>
      <c r="R21" s="88">
        <v>14.48</v>
      </c>
      <c r="S21" s="88"/>
      <c r="T21" s="88"/>
      <c r="U21" s="88">
        <v>2.67</v>
      </c>
      <c r="V21" s="89"/>
      <c r="W21" s="88"/>
      <c r="X21" s="88"/>
      <c r="Y21" s="88">
        <v>1.26</v>
      </c>
      <c r="Z21" s="88">
        <v>1.46</v>
      </c>
      <c r="AA21" s="89">
        <f>U21/Y21-1</f>
        <v>1.1190476190476191</v>
      </c>
      <c r="AB21" s="89">
        <f>U21/Z21-1</f>
        <v>0.82876712328767121</v>
      </c>
      <c r="AC21" s="102">
        <v>2945</v>
      </c>
      <c r="AD21" s="102">
        <v>2336</v>
      </c>
      <c r="AE21" s="88"/>
      <c r="AF21" s="88"/>
      <c r="AG21" s="88"/>
      <c r="AH21" s="88"/>
      <c r="AI21" s="89"/>
      <c r="AJ21" s="102"/>
      <c r="AK21" s="89"/>
      <c r="AL21" s="89"/>
      <c r="AM21" s="89"/>
      <c r="AN21" s="89"/>
      <c r="AO21" s="102"/>
      <c r="AP21" s="92"/>
      <c r="AQ21" s="92"/>
      <c r="AR21" s="89"/>
      <c r="AS21" s="89"/>
      <c r="AT21" s="89"/>
      <c r="AU21" s="89"/>
      <c r="AV21" s="103"/>
      <c r="AW21" s="89"/>
      <c r="AX21" s="89"/>
      <c r="AY21" s="92"/>
      <c r="AZ21" s="105"/>
      <c r="BA21" s="89"/>
      <c r="BB21" s="89"/>
      <c r="BC21" s="102"/>
      <c r="BD21" s="89"/>
      <c r="BE21" s="102"/>
      <c r="BF21" s="89"/>
      <c r="BG21" s="104"/>
      <c r="BH21" s="104"/>
      <c r="BI21" s="104"/>
      <c r="BJ21" s="104"/>
      <c r="BK21" s="89"/>
      <c r="BL21" s="89"/>
      <c r="BM21" s="192"/>
    </row>
    <row r="22" spans="1:65" s="96" customFormat="1" ht="27.75" customHeight="1">
      <c r="A22" s="136">
        <v>7</v>
      </c>
      <c r="B22" s="81" t="s">
        <v>177</v>
      </c>
      <c r="C22" s="82" t="s">
        <v>95</v>
      </c>
      <c r="D22" s="83">
        <v>1</v>
      </c>
      <c r="E22" s="84">
        <f>-(D22+0.45)</f>
        <v>-1.45</v>
      </c>
      <c r="F22" s="85" t="s">
        <v>85</v>
      </c>
      <c r="G22" s="101"/>
      <c r="H22" s="101"/>
      <c r="I22" s="101"/>
      <c r="J22" s="101">
        <v>4.5999999999999996</v>
      </c>
      <c r="K22" s="101">
        <v>7</v>
      </c>
      <c r="L22" s="101">
        <v>5.6</v>
      </c>
      <c r="M22" s="101">
        <v>69.5</v>
      </c>
      <c r="N22" s="101">
        <v>13.299999999999997</v>
      </c>
      <c r="O22" s="101"/>
      <c r="P22" s="101"/>
      <c r="Q22" s="101"/>
      <c r="R22" s="88">
        <v>15.27</v>
      </c>
      <c r="S22" s="88"/>
      <c r="T22" s="88"/>
      <c r="U22" s="88">
        <v>2.66</v>
      </c>
      <c r="V22" s="89"/>
      <c r="W22" s="88"/>
      <c r="X22" s="88"/>
      <c r="Y22" s="88">
        <v>1.25</v>
      </c>
      <c r="Z22" s="88">
        <v>1.43</v>
      </c>
      <c r="AA22" s="89">
        <f>U22/Y22-1</f>
        <v>1.1280000000000001</v>
      </c>
      <c r="AB22" s="89">
        <f>U22/Z22-1</f>
        <v>0.86013986013986021</v>
      </c>
      <c r="AC22" s="102">
        <v>2948</v>
      </c>
      <c r="AD22" s="102">
        <v>2432</v>
      </c>
      <c r="AE22" s="88"/>
      <c r="AF22" s="88"/>
      <c r="AG22" s="88"/>
      <c r="AH22" s="88"/>
      <c r="AI22" s="89"/>
      <c r="AJ22" s="102"/>
      <c r="AK22" s="89"/>
      <c r="AL22" s="89"/>
      <c r="AM22" s="89"/>
      <c r="AN22" s="89"/>
      <c r="AO22" s="102"/>
      <c r="AP22" s="92"/>
      <c r="AQ22" s="92"/>
      <c r="AR22" s="89"/>
      <c r="AS22" s="89"/>
      <c r="AT22" s="89"/>
      <c r="AU22" s="89"/>
      <c r="AV22" s="103"/>
      <c r="AW22" s="89"/>
      <c r="AX22" s="89"/>
      <c r="AY22" s="92"/>
      <c r="AZ22" s="105"/>
      <c r="BA22" s="89"/>
      <c r="BB22" s="89"/>
      <c r="BC22" s="102"/>
      <c r="BD22" s="89"/>
      <c r="BE22" s="102"/>
      <c r="BF22" s="89"/>
      <c r="BG22" s="104"/>
      <c r="BH22" s="89"/>
      <c r="BI22" s="89"/>
      <c r="BJ22" s="89"/>
      <c r="BK22" s="89"/>
      <c r="BL22" s="89"/>
      <c r="BM22" s="192"/>
    </row>
    <row r="23" spans="1:65" s="96" customFormat="1" ht="27.75" customHeight="1">
      <c r="A23" s="80">
        <v>8</v>
      </c>
      <c r="B23" s="81" t="s">
        <v>178</v>
      </c>
      <c r="C23" s="82" t="str">
        <f>C22</f>
        <v>HK2-4</v>
      </c>
      <c r="D23" s="83">
        <v>3</v>
      </c>
      <c r="E23" s="84">
        <f>-(D23+0.45)</f>
        <v>-3.45</v>
      </c>
      <c r="F23" s="85" t="s">
        <v>86</v>
      </c>
      <c r="G23" s="101"/>
      <c r="H23" s="101"/>
      <c r="I23" s="101"/>
      <c r="J23" s="101">
        <v>6.2</v>
      </c>
      <c r="K23" s="101">
        <v>6.6</v>
      </c>
      <c r="L23" s="101">
        <v>6.7</v>
      </c>
      <c r="M23" s="101">
        <v>66.8</v>
      </c>
      <c r="N23" s="101">
        <v>13.700000000000003</v>
      </c>
      <c r="O23" s="101"/>
      <c r="P23" s="101"/>
      <c r="Q23" s="101"/>
      <c r="R23" s="88">
        <v>17.2</v>
      </c>
      <c r="S23" s="88"/>
      <c r="T23" s="88"/>
      <c r="U23" s="88">
        <v>2.65</v>
      </c>
      <c r="V23" s="89"/>
      <c r="W23" s="88"/>
      <c r="X23" s="88"/>
      <c r="Y23" s="88">
        <v>1.26</v>
      </c>
      <c r="Z23" s="88">
        <v>1.42</v>
      </c>
      <c r="AA23" s="89">
        <f>U23/Y23-1</f>
        <v>1.1031746031746033</v>
      </c>
      <c r="AB23" s="89">
        <f>U23/Z23-1</f>
        <v>0.86619718309859151</v>
      </c>
      <c r="AC23" s="102">
        <v>3033</v>
      </c>
      <c r="AD23" s="102">
        <v>2520</v>
      </c>
      <c r="AE23" s="88"/>
      <c r="AF23" s="88"/>
      <c r="AG23" s="88"/>
      <c r="AH23" s="88"/>
      <c r="AI23" s="89"/>
      <c r="AJ23" s="102"/>
      <c r="AK23" s="89"/>
      <c r="AL23" s="89"/>
      <c r="AM23" s="89"/>
      <c r="AN23" s="89"/>
      <c r="AO23" s="102"/>
      <c r="AP23" s="92"/>
      <c r="AQ23" s="92"/>
      <c r="AR23" s="89"/>
      <c r="AS23" s="89"/>
      <c r="AT23" s="89"/>
      <c r="AU23" s="89"/>
      <c r="AV23" s="103"/>
      <c r="AW23" s="89"/>
      <c r="AX23" s="89"/>
      <c r="AY23" s="92"/>
      <c r="AZ23" s="105"/>
      <c r="BA23" s="89"/>
      <c r="BB23" s="89"/>
      <c r="BC23" s="102"/>
      <c r="BD23" s="89"/>
      <c r="BE23" s="102"/>
      <c r="BF23" s="89"/>
      <c r="BG23" s="104"/>
      <c r="BH23" s="104"/>
      <c r="BI23" s="104"/>
      <c r="BJ23" s="104"/>
      <c r="BK23" s="89"/>
      <c r="BL23" s="89"/>
      <c r="BM23" s="192"/>
    </row>
    <row r="24" spans="1:65" s="96" customFormat="1" ht="27.75" customHeight="1">
      <c r="A24" s="136">
        <v>9</v>
      </c>
      <c r="B24" s="81" t="s">
        <v>194</v>
      </c>
      <c r="C24" s="82" t="s">
        <v>96</v>
      </c>
      <c r="D24" s="83">
        <v>1.5</v>
      </c>
      <c r="E24" s="84">
        <f>-(D24+0.45)</f>
        <v>-1.95</v>
      </c>
      <c r="F24" s="85" t="s">
        <v>85</v>
      </c>
      <c r="G24" s="101"/>
      <c r="H24" s="101"/>
      <c r="I24" s="101"/>
      <c r="J24" s="101">
        <v>5.2</v>
      </c>
      <c r="K24" s="101">
        <v>5.8</v>
      </c>
      <c r="L24" s="101">
        <v>5.9</v>
      </c>
      <c r="M24" s="101">
        <v>68.900000000000006</v>
      </c>
      <c r="N24" s="101">
        <v>14.199999999999989</v>
      </c>
      <c r="O24" s="101"/>
      <c r="P24" s="101"/>
      <c r="Q24" s="101"/>
      <c r="R24" s="88">
        <v>14.45</v>
      </c>
      <c r="S24" s="88"/>
      <c r="T24" s="88"/>
      <c r="U24" s="88">
        <v>2.67</v>
      </c>
      <c r="V24" s="89"/>
      <c r="W24" s="88"/>
      <c r="X24" s="88"/>
      <c r="Y24" s="88">
        <v>1.25</v>
      </c>
      <c r="Z24" s="88">
        <v>1.42</v>
      </c>
      <c r="AA24" s="89">
        <f>U24/Y24-1</f>
        <v>1.1360000000000001</v>
      </c>
      <c r="AB24" s="89">
        <f>U24/Z24-1</f>
        <v>0.88028169014084501</v>
      </c>
      <c r="AC24" s="102">
        <v>3225</v>
      </c>
      <c r="AD24" s="102">
        <v>2520</v>
      </c>
      <c r="AE24" s="88"/>
      <c r="AF24" s="88"/>
      <c r="AG24" s="88"/>
      <c r="AH24" s="88"/>
      <c r="AI24" s="89"/>
      <c r="AJ24" s="102"/>
      <c r="AK24" s="89"/>
      <c r="AL24" s="89"/>
      <c r="AM24" s="89"/>
      <c r="AN24" s="89"/>
      <c r="AO24" s="102"/>
      <c r="AP24" s="92"/>
      <c r="AQ24" s="92"/>
      <c r="AR24" s="89"/>
      <c r="AS24" s="89"/>
      <c r="AT24" s="89"/>
      <c r="AU24" s="89"/>
      <c r="AV24" s="103"/>
      <c r="AW24" s="89"/>
      <c r="AX24" s="89"/>
      <c r="AY24" s="92"/>
      <c r="AZ24" s="105"/>
      <c r="BA24" s="89"/>
      <c r="BB24" s="89"/>
      <c r="BC24" s="102"/>
      <c r="BD24" s="89"/>
      <c r="BE24" s="102"/>
      <c r="BF24" s="89"/>
      <c r="BG24" s="104"/>
      <c r="BH24" s="104"/>
      <c r="BI24" s="104"/>
      <c r="BJ24" s="104"/>
      <c r="BK24" s="89"/>
      <c r="BL24" s="89"/>
      <c r="BM24" s="192"/>
    </row>
    <row r="25" spans="1:65" s="96" customFormat="1" ht="27.75" customHeight="1">
      <c r="A25" s="80">
        <v>10</v>
      </c>
      <c r="B25" s="144" t="s">
        <v>226</v>
      </c>
      <c r="C25" s="145" t="s">
        <v>80</v>
      </c>
      <c r="D25" s="146">
        <v>1</v>
      </c>
      <c r="E25" s="147">
        <f>-(D25+0.45)</f>
        <v>-1.45</v>
      </c>
      <c r="F25" s="148" t="s">
        <v>85</v>
      </c>
      <c r="G25" s="149"/>
      <c r="H25" s="149"/>
      <c r="I25" s="149"/>
      <c r="J25" s="149">
        <v>5.8</v>
      </c>
      <c r="K25" s="149">
        <v>6.1</v>
      </c>
      <c r="L25" s="149">
        <v>6</v>
      </c>
      <c r="M25" s="149">
        <v>67.599999999999994</v>
      </c>
      <c r="N25" s="149">
        <v>14.5</v>
      </c>
      <c r="O25" s="149"/>
      <c r="P25" s="149"/>
      <c r="Q25" s="149"/>
      <c r="R25" s="150">
        <v>13.62</v>
      </c>
      <c r="S25" s="150"/>
      <c r="T25" s="150"/>
      <c r="U25" s="150">
        <v>2.7</v>
      </c>
      <c r="V25" s="151"/>
      <c r="W25" s="150"/>
      <c r="X25" s="150"/>
      <c r="Y25" s="150">
        <v>1.24</v>
      </c>
      <c r="Z25" s="150">
        <v>1.43</v>
      </c>
      <c r="AA25" s="151">
        <f>U25/Y25-1</f>
        <v>1.17741935483871</v>
      </c>
      <c r="AB25" s="151">
        <f>U25/Z25-1</f>
        <v>0.88811188811188835</v>
      </c>
      <c r="AC25" s="152">
        <v>2948</v>
      </c>
      <c r="AD25" s="152">
        <v>2423</v>
      </c>
      <c r="AE25" s="150"/>
      <c r="AF25" s="150"/>
      <c r="AG25" s="150"/>
      <c r="AH25" s="150"/>
      <c r="AI25" s="151"/>
      <c r="AJ25" s="152"/>
      <c r="AK25" s="151"/>
      <c r="AL25" s="151"/>
      <c r="AM25" s="151"/>
      <c r="AN25" s="151"/>
      <c r="AO25" s="152"/>
      <c r="AP25" s="153"/>
      <c r="AQ25" s="153"/>
      <c r="AR25" s="151"/>
      <c r="AS25" s="151"/>
      <c r="AT25" s="151"/>
      <c r="AU25" s="151"/>
      <c r="AV25" s="154"/>
      <c r="AW25" s="151"/>
      <c r="AX25" s="151"/>
      <c r="AY25" s="153"/>
      <c r="AZ25" s="160"/>
      <c r="BA25" s="151"/>
      <c r="BB25" s="151"/>
      <c r="BC25" s="152"/>
      <c r="BD25" s="151"/>
      <c r="BE25" s="152"/>
      <c r="BF25" s="151"/>
      <c r="BG25" s="155"/>
      <c r="BH25" s="151"/>
      <c r="BI25" s="151"/>
      <c r="BJ25" s="151"/>
      <c r="BK25" s="151"/>
      <c r="BL25" s="151"/>
      <c r="BM25" s="193"/>
    </row>
    <row r="26" spans="1:65" s="168" customFormat="1" ht="27.75" customHeight="1">
      <c r="A26" s="157" t="s">
        <v>246</v>
      </c>
      <c r="B26" s="158"/>
      <c r="C26" s="158"/>
      <c r="D26" s="158"/>
      <c r="E26" s="158"/>
      <c r="F26" s="159"/>
      <c r="G26" s="161"/>
      <c r="H26" s="161"/>
      <c r="I26" s="161"/>
      <c r="J26" s="161">
        <f>SUM(J16:J25)/10</f>
        <v>4.7900000000000009</v>
      </c>
      <c r="K26" s="161">
        <f t="shared" ref="K26:AD26" si="0">SUM(K16:K25)/10</f>
        <v>5.91</v>
      </c>
      <c r="L26" s="161">
        <f t="shared" si="0"/>
        <v>19.439999999999998</v>
      </c>
      <c r="M26" s="161">
        <f t="shared" si="0"/>
        <v>56.81</v>
      </c>
      <c r="N26" s="161">
        <f t="shared" si="0"/>
        <v>13.049999999999997</v>
      </c>
      <c r="O26" s="161"/>
      <c r="P26" s="161"/>
      <c r="Q26" s="161"/>
      <c r="R26" s="162">
        <f t="shared" si="0"/>
        <v>14.508000000000001</v>
      </c>
      <c r="S26" s="162"/>
      <c r="T26" s="162"/>
      <c r="U26" s="162">
        <f t="shared" si="0"/>
        <v>2.6619999999999999</v>
      </c>
      <c r="V26" s="161"/>
      <c r="W26" s="161"/>
      <c r="X26" s="161"/>
      <c r="Y26" s="162">
        <f t="shared" si="0"/>
        <v>1.2509999999999999</v>
      </c>
      <c r="Z26" s="162">
        <f t="shared" si="0"/>
        <v>1.4410000000000001</v>
      </c>
      <c r="AA26" s="163">
        <f t="shared" si="0"/>
        <v>1.1279912954429085</v>
      </c>
      <c r="AB26" s="163">
        <f t="shared" si="0"/>
        <v>0.8476232481018684</v>
      </c>
      <c r="AC26" s="169">
        <f t="shared" si="0"/>
        <v>3036.8</v>
      </c>
      <c r="AD26" s="169">
        <f t="shared" si="0"/>
        <v>2457.3000000000002</v>
      </c>
      <c r="AE26" s="162"/>
      <c r="AF26" s="162"/>
      <c r="AG26" s="162"/>
      <c r="AH26" s="162"/>
      <c r="AI26" s="163"/>
      <c r="AJ26" s="164"/>
      <c r="AK26" s="163"/>
      <c r="AL26" s="163"/>
      <c r="AM26" s="163"/>
      <c r="AN26" s="163"/>
      <c r="AO26" s="164"/>
      <c r="AP26" s="165"/>
      <c r="AQ26" s="165"/>
      <c r="AR26" s="163"/>
      <c r="AS26" s="163"/>
      <c r="AT26" s="163"/>
      <c r="AU26" s="163"/>
      <c r="AV26" s="166"/>
      <c r="AW26" s="163"/>
      <c r="AX26" s="163"/>
      <c r="AY26" s="165"/>
      <c r="AZ26" s="172"/>
      <c r="BA26" s="163"/>
      <c r="BB26" s="163"/>
      <c r="BC26" s="164"/>
      <c r="BD26" s="163"/>
      <c r="BE26" s="164"/>
      <c r="BF26" s="163"/>
      <c r="BG26" s="167"/>
      <c r="BH26" s="163"/>
      <c r="BI26" s="163"/>
      <c r="BJ26" s="163"/>
      <c r="BK26" s="163"/>
      <c r="BL26" s="163"/>
      <c r="BM26" s="194"/>
    </row>
    <row r="27" spans="1:65" s="50" customFormat="1" ht="25.5" customHeight="1">
      <c r="A27" s="141" t="s">
        <v>245</v>
      </c>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c r="AA27" s="142"/>
      <c r="AB27" s="142"/>
      <c r="AC27" s="142"/>
      <c r="AD27" s="142"/>
      <c r="AE27" s="142"/>
      <c r="AF27" s="142"/>
      <c r="AG27" s="142"/>
      <c r="AH27" s="142"/>
      <c r="AI27" s="142"/>
      <c r="AJ27" s="142"/>
      <c r="AK27" s="142"/>
      <c r="AL27" s="142"/>
      <c r="AM27" s="142"/>
      <c r="AN27" s="142"/>
      <c r="AO27" s="142"/>
      <c r="AP27" s="142"/>
      <c r="AQ27" s="142"/>
      <c r="AR27" s="142"/>
      <c r="AS27" s="142"/>
      <c r="AT27" s="142"/>
      <c r="AU27" s="142"/>
      <c r="AV27" s="142"/>
      <c r="AW27" s="142"/>
      <c r="AX27" s="142"/>
      <c r="AY27" s="142"/>
      <c r="AZ27" s="142"/>
      <c r="BA27" s="142"/>
      <c r="BB27" s="142"/>
      <c r="BC27" s="142"/>
      <c r="BD27" s="142"/>
      <c r="BE27" s="142"/>
      <c r="BF27" s="142"/>
      <c r="BG27" s="142"/>
      <c r="BH27" s="142"/>
      <c r="BI27" s="142"/>
      <c r="BJ27" s="142"/>
      <c r="BK27" s="142"/>
      <c r="BL27" s="142"/>
      <c r="BM27" s="143"/>
    </row>
    <row r="28" spans="1:65" s="96" customFormat="1" ht="27.75" customHeight="1">
      <c r="A28" s="80">
        <v>11</v>
      </c>
      <c r="B28" s="81" t="s">
        <v>98</v>
      </c>
      <c r="C28" s="97" t="s">
        <v>64</v>
      </c>
      <c r="D28" s="98">
        <v>3.8</v>
      </c>
      <c r="E28" s="99">
        <f>-(D28+0.2)</f>
        <v>-4</v>
      </c>
      <c r="F28" s="100" t="s">
        <v>65</v>
      </c>
      <c r="G28" s="101"/>
      <c r="H28" s="101"/>
      <c r="I28" s="101"/>
      <c r="J28" s="101"/>
      <c r="K28" s="101">
        <v>3.6</v>
      </c>
      <c r="L28" s="101">
        <v>7.4</v>
      </c>
      <c r="M28" s="101">
        <v>10.3</v>
      </c>
      <c r="N28" s="101">
        <v>32.299999999999997</v>
      </c>
      <c r="O28" s="101">
        <v>22.5</v>
      </c>
      <c r="P28" s="101">
        <v>14.3</v>
      </c>
      <c r="Q28" s="101">
        <v>9.6</v>
      </c>
      <c r="R28" s="88">
        <v>19.62</v>
      </c>
      <c r="S28" s="88">
        <v>2.0099999999999998</v>
      </c>
      <c r="T28" s="88">
        <f>S28/(1+0.01*R28)</f>
        <v>1.6803210165524158</v>
      </c>
      <c r="U28" s="88">
        <v>2.66</v>
      </c>
      <c r="V28" s="89">
        <f>U28/T28-1</f>
        <v>0.58303084577114461</v>
      </c>
      <c r="W28" s="88">
        <f>(1-T28/U28)*100</f>
        <v>36.830036971713696</v>
      </c>
      <c r="X28" s="88">
        <f>R28*U28/V28</f>
        <v>89.513617295791718</v>
      </c>
      <c r="Y28" s="101"/>
      <c r="Z28" s="101"/>
      <c r="AA28" s="101"/>
      <c r="AB28" s="101"/>
      <c r="AC28" s="101"/>
      <c r="AD28" s="101"/>
      <c r="AE28" s="88">
        <v>21.66</v>
      </c>
      <c r="AF28" s="88">
        <v>15.23</v>
      </c>
      <c r="AG28" s="88">
        <f>AE28-AF28</f>
        <v>6.43</v>
      </c>
      <c r="AH28" s="88">
        <f>(R28-AF28)/AG28</f>
        <v>0.68273716951788499</v>
      </c>
      <c r="AI28" s="89">
        <v>0.125</v>
      </c>
      <c r="AJ28" s="102">
        <v>1435</v>
      </c>
      <c r="AK28" s="89"/>
      <c r="AL28" s="89"/>
      <c r="AM28" s="89"/>
      <c r="AN28" s="89"/>
      <c r="AO28" s="102"/>
      <c r="AP28" s="92"/>
      <c r="AQ28" s="92"/>
      <c r="AR28" s="89"/>
      <c r="AS28" s="89">
        <v>6.0999999999999999E-2</v>
      </c>
      <c r="AT28" s="89">
        <v>4.4999999999999998E-2</v>
      </c>
      <c r="AU28" s="89">
        <v>3.2000000000000001E-2</v>
      </c>
      <c r="AV28" s="103">
        <v>1.7999999999999999E-2</v>
      </c>
      <c r="AW28" s="89">
        <v>1.2E-2</v>
      </c>
      <c r="AX28" s="89"/>
      <c r="AY28" s="88">
        <v>1.23</v>
      </c>
      <c r="AZ28" s="89"/>
      <c r="BA28" s="106"/>
      <c r="BB28" s="89"/>
      <c r="BC28" s="102"/>
      <c r="BD28" s="89"/>
      <c r="BE28" s="102"/>
      <c r="BF28" s="89"/>
      <c r="BG28" s="104"/>
      <c r="BH28" s="89"/>
      <c r="BI28" s="89"/>
      <c r="BJ28" s="89"/>
      <c r="BK28" s="89"/>
      <c r="BL28" s="89"/>
      <c r="BM28" s="192"/>
    </row>
    <row r="29" spans="1:65" s="96" customFormat="1" ht="27.75" customHeight="1">
      <c r="A29" s="80">
        <v>12</v>
      </c>
      <c r="B29" s="81" t="s">
        <v>99</v>
      </c>
      <c r="C29" s="97" t="s">
        <v>64</v>
      </c>
      <c r="D29" s="98">
        <v>5.8</v>
      </c>
      <c r="E29" s="99">
        <f>-(D29+0.2)</f>
        <v>-6</v>
      </c>
      <c r="F29" s="100" t="s">
        <v>66</v>
      </c>
      <c r="G29" s="101"/>
      <c r="H29" s="101"/>
      <c r="I29" s="101"/>
      <c r="J29" s="101"/>
      <c r="K29" s="101">
        <v>2.9</v>
      </c>
      <c r="L29" s="101">
        <v>8.1</v>
      </c>
      <c r="M29" s="101">
        <v>12.9</v>
      </c>
      <c r="N29" s="101">
        <v>31.1</v>
      </c>
      <c r="O29" s="101">
        <v>20.9</v>
      </c>
      <c r="P29" s="101">
        <v>14.2</v>
      </c>
      <c r="Q29" s="101">
        <v>9.9</v>
      </c>
      <c r="R29" s="88">
        <v>19</v>
      </c>
      <c r="S29" s="88">
        <v>1.99</v>
      </c>
      <c r="T29" s="88">
        <f>S29/(1+0.01*R29)</f>
        <v>1.6722689075630253</v>
      </c>
      <c r="U29" s="88">
        <v>2.68</v>
      </c>
      <c r="V29" s="89">
        <f>U29/T29-1</f>
        <v>0.60261306532663328</v>
      </c>
      <c r="W29" s="88">
        <f>(1-T29/U29)*100</f>
        <v>37.601906434215479</v>
      </c>
      <c r="X29" s="88">
        <f>R29*U29/V29</f>
        <v>84.498665777184783</v>
      </c>
      <c r="Y29" s="101"/>
      <c r="Z29" s="101"/>
      <c r="AA29" s="101"/>
      <c r="AB29" s="101"/>
      <c r="AC29" s="101"/>
      <c r="AD29" s="101"/>
      <c r="AE29" s="88">
        <v>20.74</v>
      </c>
      <c r="AF29" s="88">
        <v>13.96</v>
      </c>
      <c r="AG29" s="88">
        <f>AE29-AF29</f>
        <v>6.7799999999999976</v>
      </c>
      <c r="AH29" s="88">
        <f>(R29-AF29)/AG29</f>
        <v>0.74336283185840724</v>
      </c>
      <c r="AI29" s="89">
        <v>0.115</v>
      </c>
      <c r="AJ29" s="102">
        <v>1345</v>
      </c>
      <c r="AK29" s="89"/>
      <c r="AL29" s="89"/>
      <c r="AM29" s="89"/>
      <c r="AN29" s="89"/>
      <c r="AO29" s="102"/>
      <c r="AP29" s="92"/>
      <c r="AQ29" s="92"/>
      <c r="AR29" s="89"/>
      <c r="AS29" s="89">
        <v>7.2999999999999995E-2</v>
      </c>
      <c r="AT29" s="89">
        <v>5.1999999999999998E-2</v>
      </c>
      <c r="AU29" s="89">
        <v>3.1E-2</v>
      </c>
      <c r="AV29" s="103">
        <v>1.9E-2</v>
      </c>
      <c r="AW29" s="89">
        <v>1.2999999999999999E-2</v>
      </c>
      <c r="AX29" s="89"/>
      <c r="AY29" s="92"/>
      <c r="AZ29" s="89"/>
      <c r="BA29" s="106"/>
      <c r="BB29" s="89"/>
      <c r="BC29" s="102"/>
      <c r="BD29" s="89"/>
      <c r="BE29" s="102"/>
      <c r="BF29" s="89"/>
      <c r="BG29" s="104"/>
      <c r="BH29" s="89">
        <v>0.84</v>
      </c>
      <c r="BI29" s="89">
        <v>2.4039195979899564E-2</v>
      </c>
      <c r="BJ29" s="89">
        <v>7.9856480504131702E-2</v>
      </c>
      <c r="BK29" s="89">
        <v>4.0460616788760305E-2</v>
      </c>
      <c r="BL29" s="89">
        <v>1.951154553327878</v>
      </c>
      <c r="BM29" s="192">
        <v>3.0718780687397796E-2</v>
      </c>
    </row>
    <row r="30" spans="1:65" s="96" customFormat="1" ht="27.75" customHeight="1">
      <c r="A30" s="80">
        <v>13</v>
      </c>
      <c r="B30" s="81" t="s">
        <v>162</v>
      </c>
      <c r="C30" s="82" t="str">
        <f>C21</f>
        <v>HK2-3</v>
      </c>
      <c r="D30" s="83">
        <v>3</v>
      </c>
      <c r="E30" s="84">
        <f>-(D30+0.45)</f>
        <v>-3.45</v>
      </c>
      <c r="F30" s="85" t="s">
        <v>86</v>
      </c>
      <c r="G30" s="101"/>
      <c r="H30" s="101"/>
      <c r="I30" s="101"/>
      <c r="J30" s="101"/>
      <c r="K30" s="101"/>
      <c r="L30" s="101">
        <v>3.7</v>
      </c>
      <c r="M30" s="101">
        <v>5.6</v>
      </c>
      <c r="N30" s="101">
        <v>31.8</v>
      </c>
      <c r="O30" s="101">
        <v>23.1</v>
      </c>
      <c r="P30" s="101">
        <v>13.4</v>
      </c>
      <c r="Q30" s="101">
        <v>22.4</v>
      </c>
      <c r="R30" s="88">
        <v>34.4</v>
      </c>
      <c r="S30" s="88"/>
      <c r="T30" s="88"/>
      <c r="U30" s="88">
        <v>2.66</v>
      </c>
      <c r="V30" s="89"/>
      <c r="W30" s="88"/>
      <c r="X30" s="88"/>
      <c r="Y30" s="88"/>
      <c r="Z30" s="88"/>
      <c r="AA30" s="89"/>
      <c r="AB30" s="89"/>
      <c r="AC30" s="102"/>
      <c r="AD30" s="102"/>
      <c r="AE30" s="88">
        <v>35.74</v>
      </c>
      <c r="AF30" s="88">
        <v>23.42</v>
      </c>
      <c r="AG30" s="88">
        <f>AE30-AF30</f>
        <v>12.32</v>
      </c>
      <c r="AH30" s="88">
        <f>(R30-AF30)/AG30</f>
        <v>0.89123376623376593</v>
      </c>
      <c r="AI30" s="89"/>
      <c r="AJ30" s="102"/>
      <c r="AK30" s="89"/>
      <c r="AL30" s="89"/>
      <c r="AM30" s="89"/>
      <c r="AN30" s="89"/>
      <c r="AO30" s="102"/>
      <c r="AP30" s="92"/>
      <c r="AQ30" s="92"/>
      <c r="AR30" s="89"/>
      <c r="AS30" s="89"/>
      <c r="AT30" s="89"/>
      <c r="AU30" s="89"/>
      <c r="AV30" s="103"/>
      <c r="AW30" s="89"/>
      <c r="AX30" s="89"/>
      <c r="AY30" s="92"/>
      <c r="AZ30" s="89"/>
      <c r="BA30" s="106"/>
      <c r="BB30" s="89"/>
      <c r="BC30" s="102"/>
      <c r="BD30" s="89"/>
      <c r="BE30" s="102"/>
      <c r="BF30" s="89"/>
      <c r="BG30" s="104"/>
      <c r="BH30" s="89"/>
      <c r="BI30" s="89"/>
      <c r="BJ30" s="89"/>
      <c r="BK30" s="89"/>
      <c r="BL30" s="89"/>
      <c r="BM30" s="192"/>
    </row>
    <row r="31" spans="1:65" s="96" customFormat="1" ht="27.75" customHeight="1">
      <c r="A31" s="80">
        <v>14</v>
      </c>
      <c r="B31" s="81" t="s">
        <v>163</v>
      </c>
      <c r="C31" s="97" t="s">
        <v>79</v>
      </c>
      <c r="D31" s="98">
        <v>4.8</v>
      </c>
      <c r="E31" s="99">
        <f>-(D31+0.2)</f>
        <v>-5</v>
      </c>
      <c r="F31" s="100" t="s">
        <v>65</v>
      </c>
      <c r="G31" s="101"/>
      <c r="H31" s="101"/>
      <c r="I31" s="101"/>
      <c r="J31" s="101"/>
      <c r="K31" s="101"/>
      <c r="L31" s="101">
        <v>5</v>
      </c>
      <c r="M31" s="101">
        <v>7.7</v>
      </c>
      <c r="N31" s="101">
        <v>28.6</v>
      </c>
      <c r="O31" s="101">
        <v>23</v>
      </c>
      <c r="P31" s="101">
        <v>11</v>
      </c>
      <c r="Q31" s="101">
        <v>24.7</v>
      </c>
      <c r="R31" s="88">
        <v>36.03</v>
      </c>
      <c r="S31" s="88">
        <v>1.75</v>
      </c>
      <c r="T31" s="88">
        <f>S31/(1+0.01*R31)</f>
        <v>1.2864809233257368</v>
      </c>
      <c r="U31" s="88">
        <v>2.67</v>
      </c>
      <c r="V31" s="89">
        <f>U31/T31-1</f>
        <v>1.0754291428571432</v>
      </c>
      <c r="W31" s="88">
        <f>(1-T31/U31)*100</f>
        <v>51.8171938829312</v>
      </c>
      <c r="X31" s="88">
        <f>R31*U31/V31</f>
        <v>89.452755338599687</v>
      </c>
      <c r="Y31" s="88"/>
      <c r="Z31" s="88"/>
      <c r="AA31" s="89"/>
      <c r="AB31" s="89"/>
      <c r="AC31" s="102"/>
      <c r="AD31" s="102"/>
      <c r="AE31" s="88">
        <v>38.47</v>
      </c>
      <c r="AF31" s="88">
        <v>24.25</v>
      </c>
      <c r="AG31" s="88">
        <f>AE31-AF31</f>
        <v>14.219999999999999</v>
      </c>
      <c r="AH31" s="88">
        <f>(R31-AF31)/AG31</f>
        <v>0.82841068917018301</v>
      </c>
      <c r="AI31" s="89">
        <v>7.5999999999999998E-2</v>
      </c>
      <c r="AJ31" s="102">
        <v>648</v>
      </c>
      <c r="AK31" s="89"/>
      <c r="AL31" s="89"/>
      <c r="AM31" s="89"/>
      <c r="AN31" s="89"/>
      <c r="AO31" s="102"/>
      <c r="AP31" s="92"/>
      <c r="AQ31" s="92"/>
      <c r="AR31" s="89">
        <v>0.24299999999999999</v>
      </c>
      <c r="AS31" s="89">
        <v>0.189</v>
      </c>
      <c r="AT31" s="89">
        <v>0.115</v>
      </c>
      <c r="AU31" s="89">
        <v>7.0000000000000007E-2</v>
      </c>
      <c r="AV31" s="103">
        <v>4.2000000000000003E-2</v>
      </c>
      <c r="AW31" s="89"/>
      <c r="AX31" s="89"/>
      <c r="AY31" s="92"/>
      <c r="AZ31" s="89"/>
      <c r="BA31" s="106"/>
      <c r="BB31" s="89"/>
      <c r="BC31" s="102"/>
      <c r="BD31" s="89"/>
      <c r="BE31" s="102"/>
      <c r="BF31" s="89"/>
      <c r="BG31" s="104"/>
      <c r="BH31" s="104"/>
      <c r="BI31" s="104"/>
      <c r="BJ31" s="104"/>
      <c r="BK31" s="89"/>
      <c r="BL31" s="89"/>
      <c r="BM31" s="192"/>
    </row>
    <row r="32" spans="1:65" s="96" customFormat="1" ht="27.75" customHeight="1">
      <c r="A32" s="80">
        <v>15</v>
      </c>
      <c r="B32" s="81" t="s">
        <v>179</v>
      </c>
      <c r="C32" s="82" t="str">
        <f>C23</f>
        <v>HK2-4</v>
      </c>
      <c r="D32" s="83">
        <v>4</v>
      </c>
      <c r="E32" s="84">
        <f>-(D32+0.2)</f>
        <v>-4.2</v>
      </c>
      <c r="F32" s="85" t="s">
        <v>87</v>
      </c>
      <c r="G32" s="101"/>
      <c r="H32" s="101"/>
      <c r="I32" s="101"/>
      <c r="J32" s="101"/>
      <c r="K32" s="101">
        <v>2.6</v>
      </c>
      <c r="L32" s="101">
        <v>8.1</v>
      </c>
      <c r="M32" s="101">
        <v>11.7</v>
      </c>
      <c r="N32" s="101">
        <v>33.4</v>
      </c>
      <c r="O32" s="101">
        <v>20</v>
      </c>
      <c r="P32" s="101">
        <v>14.6</v>
      </c>
      <c r="Q32" s="101">
        <v>9.6</v>
      </c>
      <c r="R32" s="88">
        <v>21.44</v>
      </c>
      <c r="S32" s="88"/>
      <c r="T32" s="88"/>
      <c r="U32" s="88">
        <v>2.66</v>
      </c>
      <c r="V32" s="89"/>
      <c r="W32" s="88"/>
      <c r="X32" s="88"/>
      <c r="Y32" s="88"/>
      <c r="Z32" s="88"/>
      <c r="AA32" s="89"/>
      <c r="AB32" s="89"/>
      <c r="AC32" s="102"/>
      <c r="AD32" s="102"/>
      <c r="AE32" s="88">
        <v>21.4</v>
      </c>
      <c r="AF32" s="88">
        <v>15.26</v>
      </c>
      <c r="AG32" s="88">
        <f>AE32-AF32</f>
        <v>6.1399999999999988</v>
      </c>
      <c r="AH32" s="88">
        <f>(R32-AF32)/AG32</f>
        <v>1.0065146579804565</v>
      </c>
      <c r="AI32" s="89"/>
      <c r="AJ32" s="102"/>
      <c r="AK32" s="89"/>
      <c r="AL32" s="89"/>
      <c r="AM32" s="89"/>
      <c r="AN32" s="89"/>
      <c r="AO32" s="102"/>
      <c r="AP32" s="92"/>
      <c r="AQ32" s="92"/>
      <c r="AR32" s="89"/>
      <c r="AS32" s="89"/>
      <c r="AT32" s="89"/>
      <c r="AU32" s="89"/>
      <c r="AV32" s="103"/>
      <c r="AW32" s="89"/>
      <c r="AX32" s="89"/>
      <c r="AY32" s="92"/>
      <c r="AZ32" s="89"/>
      <c r="BA32" s="106"/>
      <c r="BB32" s="89"/>
      <c r="BC32" s="102"/>
      <c r="BD32" s="89"/>
      <c r="BE32" s="102"/>
      <c r="BF32" s="89"/>
      <c r="BG32" s="104"/>
      <c r="BH32" s="104"/>
      <c r="BI32" s="104"/>
      <c r="BJ32" s="104"/>
      <c r="BK32" s="89"/>
      <c r="BL32" s="89"/>
      <c r="BM32" s="192"/>
    </row>
    <row r="33" spans="1:65" s="96" customFormat="1" ht="27.75" customHeight="1">
      <c r="A33" s="80">
        <v>16</v>
      </c>
      <c r="B33" s="81" t="s">
        <v>180</v>
      </c>
      <c r="C33" s="82" t="str">
        <f>C32</f>
        <v>HK2-4</v>
      </c>
      <c r="D33" s="83">
        <v>6</v>
      </c>
      <c r="E33" s="84">
        <f>-(D33+0.45)</f>
        <v>-6.45</v>
      </c>
      <c r="F33" s="85" t="s">
        <v>88</v>
      </c>
      <c r="G33" s="101"/>
      <c r="H33" s="101"/>
      <c r="I33" s="101"/>
      <c r="J33" s="101"/>
      <c r="K33" s="101">
        <v>3.8</v>
      </c>
      <c r="L33" s="101">
        <v>8</v>
      </c>
      <c r="M33" s="101">
        <v>10.6</v>
      </c>
      <c r="N33" s="101">
        <v>31.4</v>
      </c>
      <c r="O33" s="101">
        <v>22.4</v>
      </c>
      <c r="P33" s="101">
        <v>14.1</v>
      </c>
      <c r="Q33" s="101">
        <v>9.6999999999999993</v>
      </c>
      <c r="R33" s="88">
        <v>23.62</v>
      </c>
      <c r="S33" s="88"/>
      <c r="T33" s="88"/>
      <c r="U33" s="88">
        <v>2.67</v>
      </c>
      <c r="V33" s="89"/>
      <c r="W33" s="88"/>
      <c r="X33" s="88"/>
      <c r="Y33" s="88"/>
      <c r="Z33" s="88"/>
      <c r="AA33" s="89"/>
      <c r="AB33" s="89"/>
      <c r="AC33" s="102"/>
      <c r="AD33" s="102"/>
      <c r="AE33" s="88">
        <v>22.26</v>
      </c>
      <c r="AF33" s="88">
        <v>15.38</v>
      </c>
      <c r="AG33" s="88">
        <f>AE33-AF33</f>
        <v>6.8800000000000008</v>
      </c>
      <c r="AH33" s="88">
        <f>(R33-AF33)/AG33</f>
        <v>1.1976744186046511</v>
      </c>
      <c r="AI33" s="89"/>
      <c r="AJ33" s="102"/>
      <c r="AK33" s="89"/>
      <c r="AL33" s="89"/>
      <c r="AM33" s="89"/>
      <c r="AN33" s="89"/>
      <c r="AO33" s="102"/>
      <c r="AP33" s="92"/>
      <c r="AQ33" s="92"/>
      <c r="AR33" s="89"/>
      <c r="AS33" s="89"/>
      <c r="AT33" s="89"/>
      <c r="AU33" s="89"/>
      <c r="AV33" s="103"/>
      <c r="AW33" s="89"/>
      <c r="AX33" s="89"/>
      <c r="AY33" s="92"/>
      <c r="AZ33" s="89"/>
      <c r="BA33" s="106"/>
      <c r="BB33" s="89"/>
      <c r="BC33" s="102"/>
      <c r="BD33" s="89"/>
      <c r="BE33" s="102"/>
      <c r="BF33" s="89"/>
      <c r="BG33" s="104"/>
      <c r="BH33" s="89"/>
      <c r="BI33" s="89"/>
      <c r="BJ33" s="89"/>
      <c r="BK33" s="89"/>
      <c r="BL33" s="89"/>
      <c r="BM33" s="192"/>
    </row>
    <row r="34" spans="1:65" s="96" customFormat="1" ht="27.75" customHeight="1">
      <c r="A34" s="80">
        <v>17</v>
      </c>
      <c r="B34" s="81" t="s">
        <v>195</v>
      </c>
      <c r="C34" s="82" t="str">
        <f>C24</f>
        <v>HK2-5</v>
      </c>
      <c r="D34" s="83">
        <v>3.5</v>
      </c>
      <c r="E34" s="84">
        <f>-(D34+0.2)</f>
        <v>-3.7</v>
      </c>
      <c r="F34" s="85" t="s">
        <v>86</v>
      </c>
      <c r="G34" s="101"/>
      <c r="H34" s="101"/>
      <c r="I34" s="101"/>
      <c r="J34" s="101"/>
      <c r="K34" s="101"/>
      <c r="L34" s="101">
        <v>3.8</v>
      </c>
      <c r="M34" s="101">
        <v>5.6</v>
      </c>
      <c r="N34" s="101">
        <v>33.799999999999997</v>
      </c>
      <c r="O34" s="101">
        <v>21</v>
      </c>
      <c r="P34" s="101">
        <v>13.4</v>
      </c>
      <c r="Q34" s="101">
        <v>22.4</v>
      </c>
      <c r="R34" s="88">
        <v>36.880000000000003</v>
      </c>
      <c r="S34" s="88"/>
      <c r="T34" s="88"/>
      <c r="U34" s="88">
        <v>2.66</v>
      </c>
      <c r="V34" s="89"/>
      <c r="W34" s="88"/>
      <c r="X34" s="88"/>
      <c r="Y34" s="88"/>
      <c r="Z34" s="88"/>
      <c r="AA34" s="89"/>
      <c r="AB34" s="89"/>
      <c r="AC34" s="102"/>
      <c r="AD34" s="102"/>
      <c r="AE34" s="88">
        <v>37.26</v>
      </c>
      <c r="AF34" s="88">
        <v>23.36</v>
      </c>
      <c r="AG34" s="88">
        <f t="shared" ref="AG34:AG35" si="1">AE34-AF34</f>
        <v>13.899999999999999</v>
      </c>
      <c r="AH34" s="88">
        <f t="shared" ref="AH34:AH35" si="2">(R34-AF34)/AG34</f>
        <v>0.97266187050359743</v>
      </c>
      <c r="AI34" s="89"/>
      <c r="AJ34" s="102"/>
      <c r="AK34" s="89"/>
      <c r="AL34" s="89"/>
      <c r="AM34" s="89"/>
      <c r="AN34" s="89"/>
      <c r="AO34" s="102"/>
      <c r="AP34" s="92"/>
      <c r="AQ34" s="92"/>
      <c r="AR34" s="89"/>
      <c r="AS34" s="89"/>
      <c r="AT34" s="89"/>
      <c r="AU34" s="89"/>
      <c r="AV34" s="103"/>
      <c r="AW34" s="89"/>
      <c r="AX34" s="89"/>
      <c r="AY34" s="92"/>
      <c r="AZ34" s="89"/>
      <c r="BA34" s="106"/>
      <c r="BB34" s="89"/>
      <c r="BC34" s="102"/>
      <c r="BD34" s="89"/>
      <c r="BE34" s="102"/>
      <c r="BF34" s="89"/>
      <c r="BG34" s="104"/>
      <c r="BH34" s="104"/>
      <c r="BI34" s="104"/>
      <c r="BJ34" s="104"/>
      <c r="BK34" s="89"/>
      <c r="BL34" s="89"/>
      <c r="BM34" s="192"/>
    </row>
    <row r="35" spans="1:65" s="96" customFormat="1" ht="27.75" customHeight="1">
      <c r="A35" s="80">
        <v>18</v>
      </c>
      <c r="B35" s="81" t="s">
        <v>196</v>
      </c>
      <c r="C35" s="82" t="str">
        <f>C34</f>
        <v>HK2-5</v>
      </c>
      <c r="D35" s="83">
        <v>5.5</v>
      </c>
      <c r="E35" s="84">
        <f>-(D35+0.2)</f>
        <v>-5.7</v>
      </c>
      <c r="F35" s="85" t="s">
        <v>87</v>
      </c>
      <c r="G35" s="101"/>
      <c r="H35" s="101"/>
      <c r="I35" s="101"/>
      <c r="J35" s="101"/>
      <c r="K35" s="101"/>
      <c r="L35" s="101">
        <v>3.5</v>
      </c>
      <c r="M35" s="101">
        <v>5.9</v>
      </c>
      <c r="N35" s="101">
        <v>34.299999999999997</v>
      </c>
      <c r="O35" s="101">
        <v>20.399999999999999</v>
      </c>
      <c r="P35" s="101">
        <v>14.9</v>
      </c>
      <c r="Q35" s="101">
        <v>21</v>
      </c>
      <c r="R35" s="88">
        <v>34.26</v>
      </c>
      <c r="S35" s="88"/>
      <c r="T35" s="88"/>
      <c r="U35" s="88">
        <v>2.65</v>
      </c>
      <c r="V35" s="89"/>
      <c r="W35" s="88"/>
      <c r="X35" s="88"/>
      <c r="Y35" s="88"/>
      <c r="Z35" s="88"/>
      <c r="AA35" s="89"/>
      <c r="AB35" s="89"/>
      <c r="AC35" s="102"/>
      <c r="AD35" s="102"/>
      <c r="AE35" s="88">
        <v>34.770000000000003</v>
      </c>
      <c r="AF35" s="88">
        <v>22.1</v>
      </c>
      <c r="AG35" s="88">
        <f t="shared" si="1"/>
        <v>12.670000000000002</v>
      </c>
      <c r="AH35" s="88">
        <f t="shared" si="2"/>
        <v>0.95974743488555603</v>
      </c>
      <c r="AI35" s="89"/>
      <c r="AJ35" s="102"/>
      <c r="AK35" s="89"/>
      <c r="AL35" s="89"/>
      <c r="AM35" s="89"/>
      <c r="AN35" s="89"/>
      <c r="AO35" s="102"/>
      <c r="AP35" s="92"/>
      <c r="AQ35" s="92"/>
      <c r="AR35" s="89"/>
      <c r="AS35" s="89"/>
      <c r="AT35" s="89"/>
      <c r="AU35" s="89"/>
      <c r="AV35" s="103"/>
      <c r="AW35" s="89"/>
      <c r="AX35" s="89"/>
      <c r="AY35" s="92"/>
      <c r="AZ35" s="89"/>
      <c r="BA35" s="106"/>
      <c r="BB35" s="89"/>
      <c r="BC35" s="102"/>
      <c r="BD35" s="89"/>
      <c r="BE35" s="102"/>
      <c r="BF35" s="89"/>
      <c r="BG35" s="104"/>
      <c r="BH35" s="104"/>
      <c r="BI35" s="104"/>
      <c r="BJ35" s="104"/>
      <c r="BK35" s="89"/>
      <c r="BL35" s="89"/>
      <c r="BM35" s="192"/>
    </row>
    <row r="36" spans="1:65" s="96" customFormat="1" ht="27.75" customHeight="1">
      <c r="A36" s="80">
        <v>19</v>
      </c>
      <c r="B36" s="81" t="s">
        <v>197</v>
      </c>
      <c r="C36" s="82" t="str">
        <f>C35</f>
        <v>HK2-5</v>
      </c>
      <c r="D36" s="83">
        <v>7.5</v>
      </c>
      <c r="E36" s="84">
        <f>-(D36+0.45)</f>
        <v>-7.95</v>
      </c>
      <c r="F36" s="85" t="s">
        <v>88</v>
      </c>
      <c r="G36" s="101"/>
      <c r="H36" s="101"/>
      <c r="I36" s="101"/>
      <c r="J36" s="101"/>
      <c r="K36" s="101"/>
      <c r="L36" s="101">
        <v>4.3</v>
      </c>
      <c r="M36" s="101">
        <v>7.7</v>
      </c>
      <c r="N36" s="101">
        <v>30.3</v>
      </c>
      <c r="O36" s="101">
        <v>22</v>
      </c>
      <c r="P36" s="101">
        <v>12.9</v>
      </c>
      <c r="Q36" s="101">
        <v>22.8</v>
      </c>
      <c r="R36" s="88">
        <v>35.1</v>
      </c>
      <c r="S36" s="88"/>
      <c r="T36" s="88"/>
      <c r="U36" s="88">
        <v>2.67</v>
      </c>
      <c r="V36" s="89"/>
      <c r="W36" s="88"/>
      <c r="X36" s="88"/>
      <c r="Y36" s="88"/>
      <c r="Z36" s="88"/>
      <c r="AA36" s="89"/>
      <c r="AB36" s="89"/>
      <c r="AC36" s="102"/>
      <c r="AD36" s="102"/>
      <c r="AE36" s="88">
        <v>36.92</v>
      </c>
      <c r="AF36" s="88">
        <v>23.3</v>
      </c>
      <c r="AG36" s="88">
        <f t="shared" ref="AG36" si="3">AE36-AF36</f>
        <v>13.620000000000001</v>
      </c>
      <c r="AH36" s="88">
        <f t="shared" ref="AH36" si="4">(R36-AF36)/AG36</f>
        <v>0.86637298091042581</v>
      </c>
      <c r="AI36" s="89"/>
      <c r="AJ36" s="102"/>
      <c r="AK36" s="89"/>
      <c r="AL36" s="89"/>
      <c r="AM36" s="89"/>
      <c r="AN36" s="89"/>
      <c r="AO36" s="102"/>
      <c r="AP36" s="92"/>
      <c r="AQ36" s="92"/>
      <c r="AR36" s="89"/>
      <c r="AS36" s="89"/>
      <c r="AT36" s="89"/>
      <c r="AU36" s="89"/>
      <c r="AV36" s="103"/>
      <c r="AW36" s="89"/>
      <c r="AX36" s="89"/>
      <c r="AY36" s="92"/>
      <c r="AZ36" s="89"/>
      <c r="BA36" s="106"/>
      <c r="BB36" s="89"/>
      <c r="BC36" s="102"/>
      <c r="BD36" s="89"/>
      <c r="BE36" s="102"/>
      <c r="BF36" s="89"/>
      <c r="BG36" s="104"/>
      <c r="BH36" s="104"/>
      <c r="BI36" s="104"/>
      <c r="BJ36" s="104"/>
      <c r="BK36" s="89"/>
      <c r="BL36" s="89"/>
      <c r="BM36" s="192"/>
    </row>
    <row r="37" spans="1:65" s="168" customFormat="1" ht="27.75" customHeight="1">
      <c r="A37" s="157" t="s">
        <v>247</v>
      </c>
      <c r="B37" s="158"/>
      <c r="C37" s="158"/>
      <c r="D37" s="158"/>
      <c r="E37" s="158"/>
      <c r="F37" s="159"/>
      <c r="G37" s="161"/>
      <c r="H37" s="161"/>
      <c r="I37" s="161"/>
      <c r="J37" s="161"/>
      <c r="K37" s="161">
        <f>SUM(K28:K36)/9</f>
        <v>1.4333333333333331</v>
      </c>
      <c r="L37" s="161">
        <f>SUM(L28:L36)/9</f>
        <v>5.7666666666666657</v>
      </c>
      <c r="M37" s="161">
        <f t="shared" ref="M37:AH37" si="5">SUM(M28:M36)/9</f>
        <v>8.6666666666666679</v>
      </c>
      <c r="N37" s="161">
        <f t="shared" si="5"/>
        <v>31.888888888888896</v>
      </c>
      <c r="O37" s="161">
        <f t="shared" si="5"/>
        <v>21.700000000000003</v>
      </c>
      <c r="P37" s="161">
        <f t="shared" si="5"/>
        <v>13.644444444444446</v>
      </c>
      <c r="Q37" s="161">
        <f t="shared" si="5"/>
        <v>16.899999999999999</v>
      </c>
      <c r="R37" s="162">
        <f t="shared" si="5"/>
        <v>28.927777777777781</v>
      </c>
      <c r="S37" s="162">
        <f>SUM(S28:S36)/3</f>
        <v>1.9166666666666667</v>
      </c>
      <c r="T37" s="162">
        <f>SUM(T28:T36)/3</f>
        <v>1.5463569491470592</v>
      </c>
      <c r="U37" s="162">
        <f t="shared" si="5"/>
        <v>2.6644444444444439</v>
      </c>
      <c r="V37" s="163">
        <f>SUM(V28:V36)/3</f>
        <v>0.75369101798497373</v>
      </c>
      <c r="W37" s="162">
        <f t="shared" ref="W37:X37" si="6">SUM(W28:W36)/3</f>
        <v>42.083045762953454</v>
      </c>
      <c r="X37" s="162">
        <f t="shared" si="6"/>
        <v>87.821679470525396</v>
      </c>
      <c r="Y37" s="161"/>
      <c r="Z37" s="161"/>
      <c r="AA37" s="161"/>
      <c r="AB37" s="161"/>
      <c r="AC37" s="161"/>
      <c r="AD37" s="161"/>
      <c r="AE37" s="162">
        <f t="shared" si="5"/>
        <v>29.91333333333333</v>
      </c>
      <c r="AF37" s="162">
        <f t="shared" si="5"/>
        <v>19.584444444444447</v>
      </c>
      <c r="AG37" s="162">
        <f t="shared" si="5"/>
        <v>10.328888888888891</v>
      </c>
      <c r="AH37" s="162">
        <f t="shared" si="5"/>
        <v>0.90541286885165861</v>
      </c>
      <c r="AI37" s="163">
        <f>SUM(AI28:AI36)/3</f>
        <v>0.10533333333333333</v>
      </c>
      <c r="AJ37" s="170">
        <f>SUM(AJ28:AJ36)/3</f>
        <v>1142.6666666666667</v>
      </c>
      <c r="AK37" s="161"/>
      <c r="AL37" s="161"/>
      <c r="AM37" s="161"/>
      <c r="AN37" s="161"/>
      <c r="AO37" s="161"/>
      <c r="AP37" s="161"/>
      <c r="AQ37" s="161"/>
      <c r="AR37" s="163">
        <f>SUM(AR28:AR36)/1</f>
        <v>0.24299999999999999</v>
      </c>
      <c r="AS37" s="163">
        <f>SUM(AS28:AS36)/3</f>
        <v>0.10766666666666667</v>
      </c>
      <c r="AT37" s="163">
        <f t="shared" ref="AT37:AV37" si="7">SUM(AT28:AT36)/3</f>
        <v>7.0666666666666669E-2</v>
      </c>
      <c r="AU37" s="163">
        <f t="shared" si="7"/>
        <v>4.4333333333333336E-2</v>
      </c>
      <c r="AV37" s="163">
        <f t="shared" si="7"/>
        <v>2.6333333333333334E-2</v>
      </c>
      <c r="AW37" s="163">
        <f>SUM(AW28:AW36)/2</f>
        <v>1.2500000000000001E-2</v>
      </c>
      <c r="AX37" s="161"/>
      <c r="AY37" s="162">
        <f>SUM(AY28:AY36)/1</f>
        <v>1.23</v>
      </c>
      <c r="AZ37" s="161"/>
      <c r="BA37" s="161"/>
      <c r="BB37" s="161"/>
      <c r="BC37" s="161"/>
      <c r="BD37" s="161"/>
      <c r="BE37" s="161"/>
      <c r="BF37" s="161"/>
      <c r="BG37" s="161"/>
      <c r="BH37" s="163">
        <f>SUM(BH28:BH36)/1</f>
        <v>0.84</v>
      </c>
      <c r="BI37" s="163">
        <f t="shared" ref="BI37:BM37" si="8">SUM(BI28:BI36)/1</f>
        <v>2.4039195979899564E-2</v>
      </c>
      <c r="BJ37" s="163">
        <f t="shared" si="8"/>
        <v>7.9856480504131702E-2</v>
      </c>
      <c r="BK37" s="163">
        <f t="shared" si="8"/>
        <v>4.0460616788760305E-2</v>
      </c>
      <c r="BL37" s="163">
        <f t="shared" si="8"/>
        <v>1.951154553327878</v>
      </c>
      <c r="BM37" s="194">
        <f t="shared" si="8"/>
        <v>3.0718780687397796E-2</v>
      </c>
    </row>
    <row r="38" spans="1:65" s="50" customFormat="1" ht="25.5" customHeight="1">
      <c r="A38" s="141" t="s">
        <v>248</v>
      </c>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c r="AC38" s="142"/>
      <c r="AD38" s="142"/>
      <c r="AE38" s="142"/>
      <c r="AF38" s="142"/>
      <c r="AG38" s="142"/>
      <c r="AH38" s="142"/>
      <c r="AI38" s="142"/>
      <c r="AJ38" s="142"/>
      <c r="AK38" s="142"/>
      <c r="AL38" s="142"/>
      <c r="AM38" s="142"/>
      <c r="AN38" s="142"/>
      <c r="AO38" s="142"/>
      <c r="AP38" s="142"/>
      <c r="AQ38" s="142"/>
      <c r="AR38" s="142"/>
      <c r="AS38" s="142"/>
      <c r="AT38" s="142"/>
      <c r="AU38" s="142"/>
      <c r="AV38" s="142"/>
      <c r="AW38" s="142"/>
      <c r="AX38" s="142"/>
      <c r="AY38" s="142"/>
      <c r="AZ38" s="142"/>
      <c r="BA38" s="142"/>
      <c r="BB38" s="142"/>
      <c r="BC38" s="142"/>
      <c r="BD38" s="142"/>
      <c r="BE38" s="142"/>
      <c r="BF38" s="142"/>
      <c r="BG38" s="142"/>
      <c r="BH38" s="142"/>
      <c r="BI38" s="142"/>
      <c r="BJ38" s="142"/>
      <c r="BK38" s="142"/>
      <c r="BL38" s="142"/>
      <c r="BM38" s="143"/>
    </row>
    <row r="39" spans="1:65" s="96" customFormat="1" ht="27.75" customHeight="1">
      <c r="A39" s="80">
        <v>20</v>
      </c>
      <c r="B39" s="81" t="s">
        <v>100</v>
      </c>
      <c r="C39" s="82" t="str">
        <f>C16</f>
        <v>HK1-1</v>
      </c>
      <c r="D39" s="83">
        <v>7.5</v>
      </c>
      <c r="E39" s="84">
        <f>-(D39+0.45)</f>
        <v>-7.95</v>
      </c>
      <c r="F39" s="85" t="s">
        <v>86</v>
      </c>
      <c r="G39" s="101"/>
      <c r="H39" s="101"/>
      <c r="I39" s="101"/>
      <c r="J39" s="101">
        <v>3.2</v>
      </c>
      <c r="K39" s="101">
        <v>5.9</v>
      </c>
      <c r="L39" s="101">
        <v>10.199999999999999</v>
      </c>
      <c r="M39" s="101">
        <v>66.5</v>
      </c>
      <c r="N39" s="101">
        <v>14.200000000000003</v>
      </c>
      <c r="O39" s="101"/>
      <c r="P39" s="101"/>
      <c r="Q39" s="101"/>
      <c r="R39" s="88">
        <v>15.23</v>
      </c>
      <c r="S39" s="88"/>
      <c r="T39" s="88"/>
      <c r="U39" s="88">
        <v>2.66</v>
      </c>
      <c r="V39" s="89"/>
      <c r="W39" s="88"/>
      <c r="X39" s="88"/>
      <c r="Y39" s="88">
        <v>1.23</v>
      </c>
      <c r="Z39" s="88">
        <v>1.43</v>
      </c>
      <c r="AA39" s="89">
        <f>U39/Y39-1</f>
        <v>1.1626016260162602</v>
      </c>
      <c r="AB39" s="89">
        <f>U39/Z39-1</f>
        <v>0.86013986013986021</v>
      </c>
      <c r="AC39" s="102">
        <v>3012</v>
      </c>
      <c r="AD39" s="102">
        <v>2336</v>
      </c>
      <c r="AE39" s="88"/>
      <c r="AF39" s="88"/>
      <c r="AG39" s="88"/>
      <c r="AH39" s="88"/>
      <c r="AI39" s="89"/>
      <c r="AJ39" s="102"/>
      <c r="AK39" s="89"/>
      <c r="AL39" s="89"/>
      <c r="AM39" s="89"/>
      <c r="AN39" s="89"/>
      <c r="AO39" s="102"/>
      <c r="AP39" s="92"/>
      <c r="AQ39" s="92"/>
      <c r="AR39" s="89"/>
      <c r="AS39" s="89"/>
      <c r="AT39" s="89"/>
      <c r="AU39" s="89"/>
      <c r="AV39" s="103"/>
      <c r="AW39" s="89"/>
      <c r="AX39" s="89"/>
      <c r="AY39" s="92"/>
      <c r="AZ39" s="105"/>
      <c r="BA39" s="89"/>
      <c r="BB39" s="89"/>
      <c r="BC39" s="102"/>
      <c r="BD39" s="89"/>
      <c r="BE39" s="102"/>
      <c r="BF39" s="89"/>
      <c r="BG39" s="104"/>
      <c r="BH39" s="89"/>
      <c r="BI39" s="89"/>
      <c r="BJ39" s="89"/>
      <c r="BK39" s="89"/>
      <c r="BL39" s="89"/>
      <c r="BM39" s="192"/>
    </row>
    <row r="40" spans="1:65" s="96" customFormat="1" ht="27.75" customHeight="1">
      <c r="A40" s="80">
        <v>21</v>
      </c>
      <c r="B40" s="81" t="s">
        <v>101</v>
      </c>
      <c r="C40" s="82" t="str">
        <f>C39</f>
        <v>HK1-1</v>
      </c>
      <c r="D40" s="83">
        <v>9.5</v>
      </c>
      <c r="E40" s="84">
        <f>-(D40+0.45)</f>
        <v>-9.9499999999999993</v>
      </c>
      <c r="F40" s="85" t="s">
        <v>87</v>
      </c>
      <c r="G40" s="101"/>
      <c r="H40" s="101"/>
      <c r="I40" s="101"/>
      <c r="J40" s="101">
        <v>5.0999999999999996</v>
      </c>
      <c r="K40" s="101">
        <v>6.1</v>
      </c>
      <c r="L40" s="101">
        <v>69.5</v>
      </c>
      <c r="M40" s="101">
        <v>10.5</v>
      </c>
      <c r="N40" s="101">
        <v>8.7999999999999972</v>
      </c>
      <c r="O40" s="101"/>
      <c r="P40" s="101"/>
      <c r="Q40" s="101"/>
      <c r="R40" s="88">
        <v>13.6</v>
      </c>
      <c r="S40" s="88"/>
      <c r="T40" s="88"/>
      <c r="U40" s="88">
        <v>2.67</v>
      </c>
      <c r="V40" s="89"/>
      <c r="W40" s="88"/>
      <c r="X40" s="88"/>
      <c r="Y40" s="88">
        <v>1.26</v>
      </c>
      <c r="Z40" s="88">
        <v>1.42</v>
      </c>
      <c r="AA40" s="89">
        <f>U40/Y40-1</f>
        <v>1.1190476190476191</v>
      </c>
      <c r="AB40" s="89">
        <f>U40/Z40-1</f>
        <v>0.88028169014084501</v>
      </c>
      <c r="AC40" s="102">
        <v>3113</v>
      </c>
      <c r="AD40" s="102">
        <v>2510</v>
      </c>
      <c r="AE40" s="88"/>
      <c r="AF40" s="88"/>
      <c r="AG40" s="88"/>
      <c r="AH40" s="88"/>
      <c r="AI40" s="89"/>
      <c r="AJ40" s="102"/>
      <c r="AK40" s="89"/>
      <c r="AL40" s="89"/>
      <c r="AM40" s="89"/>
      <c r="AN40" s="89"/>
      <c r="AO40" s="102"/>
      <c r="AP40" s="92"/>
      <c r="AQ40" s="92"/>
      <c r="AR40" s="89"/>
      <c r="AS40" s="89"/>
      <c r="AT40" s="89"/>
      <c r="AU40" s="89"/>
      <c r="AV40" s="103"/>
      <c r="AW40" s="89"/>
      <c r="AX40" s="89"/>
      <c r="AY40" s="92"/>
      <c r="AZ40" s="105"/>
      <c r="BA40" s="89"/>
      <c r="BB40" s="89"/>
      <c r="BC40" s="102"/>
      <c r="BD40" s="89"/>
      <c r="BE40" s="102"/>
      <c r="BF40" s="89"/>
      <c r="BG40" s="104"/>
      <c r="BH40" s="89"/>
      <c r="BI40" s="89"/>
      <c r="BJ40" s="89"/>
      <c r="BK40" s="89"/>
      <c r="BL40" s="89"/>
      <c r="BM40" s="192"/>
    </row>
    <row r="41" spans="1:65" s="96" customFormat="1" ht="27.75" customHeight="1">
      <c r="A41" s="80">
        <v>22</v>
      </c>
      <c r="B41" s="81" t="s">
        <v>111</v>
      </c>
      <c r="C41" s="82" t="s">
        <v>76</v>
      </c>
      <c r="D41" s="83">
        <v>1.5</v>
      </c>
      <c r="E41" s="84">
        <f t="shared" ref="E41:E46" si="9">-(D41+0.45)</f>
        <v>-1.95</v>
      </c>
      <c r="F41" s="85" t="s">
        <v>85</v>
      </c>
      <c r="G41" s="101"/>
      <c r="H41" s="101"/>
      <c r="I41" s="101"/>
      <c r="J41" s="101">
        <v>4.3</v>
      </c>
      <c r="K41" s="101">
        <v>4.5999999999999996</v>
      </c>
      <c r="L41" s="101">
        <v>13.2</v>
      </c>
      <c r="M41" s="101">
        <v>65.2</v>
      </c>
      <c r="N41" s="101">
        <v>12.700000000000003</v>
      </c>
      <c r="O41" s="101"/>
      <c r="P41" s="101"/>
      <c r="Q41" s="101"/>
      <c r="R41" s="88">
        <v>15.2</v>
      </c>
      <c r="S41" s="88"/>
      <c r="T41" s="88"/>
      <c r="U41" s="88">
        <v>2.66</v>
      </c>
      <c r="V41" s="89"/>
      <c r="W41" s="88"/>
      <c r="X41" s="88"/>
      <c r="Y41" s="88">
        <v>1.25</v>
      </c>
      <c r="Z41" s="88">
        <v>1.41</v>
      </c>
      <c r="AA41" s="89">
        <f t="shared" ref="AA41:AA46" si="10">U41/Y41-1</f>
        <v>1.1280000000000001</v>
      </c>
      <c r="AB41" s="89">
        <f t="shared" ref="AB41:AB46" si="11">U41/Z41-1</f>
        <v>0.88652482269503574</v>
      </c>
      <c r="AC41" s="102">
        <v>3227</v>
      </c>
      <c r="AD41" s="102">
        <v>2523</v>
      </c>
      <c r="AE41" s="88"/>
      <c r="AF41" s="88"/>
      <c r="AG41" s="88"/>
      <c r="AH41" s="88"/>
      <c r="AI41" s="89"/>
      <c r="AJ41" s="102"/>
      <c r="AK41" s="89"/>
      <c r="AL41" s="89"/>
      <c r="AM41" s="89"/>
      <c r="AN41" s="89"/>
      <c r="AO41" s="102"/>
      <c r="AP41" s="92"/>
      <c r="AQ41" s="92"/>
      <c r="AR41" s="89"/>
      <c r="AS41" s="89"/>
      <c r="AT41" s="89"/>
      <c r="AU41" s="89"/>
      <c r="AV41" s="103"/>
      <c r="AW41" s="89"/>
      <c r="AX41" s="89"/>
      <c r="AY41" s="92"/>
      <c r="AZ41" s="105"/>
      <c r="BA41" s="89"/>
      <c r="BB41" s="89"/>
      <c r="BC41" s="102"/>
      <c r="BD41" s="89"/>
      <c r="BE41" s="102"/>
      <c r="BF41" s="89"/>
      <c r="BG41" s="104"/>
      <c r="BH41" s="89"/>
      <c r="BI41" s="89"/>
      <c r="BJ41" s="89"/>
      <c r="BK41" s="89"/>
      <c r="BL41" s="89"/>
      <c r="BM41" s="192"/>
    </row>
    <row r="42" spans="1:65" s="96" customFormat="1" ht="27.75" customHeight="1">
      <c r="A42" s="80">
        <v>23</v>
      </c>
      <c r="B42" s="81" t="s">
        <v>112</v>
      </c>
      <c r="C42" s="82" t="s">
        <v>76</v>
      </c>
      <c r="D42" s="83">
        <v>3.5</v>
      </c>
      <c r="E42" s="84">
        <f t="shared" si="9"/>
        <v>-3.95</v>
      </c>
      <c r="F42" s="85" t="s">
        <v>86</v>
      </c>
      <c r="G42" s="101"/>
      <c r="H42" s="101"/>
      <c r="I42" s="101"/>
      <c r="J42" s="101">
        <v>3.6</v>
      </c>
      <c r="K42" s="101">
        <v>6.2</v>
      </c>
      <c r="L42" s="101">
        <v>12.5</v>
      </c>
      <c r="M42" s="101">
        <v>66.2</v>
      </c>
      <c r="N42" s="101">
        <v>11.5</v>
      </c>
      <c r="O42" s="101"/>
      <c r="P42" s="101"/>
      <c r="Q42" s="101"/>
      <c r="R42" s="88">
        <v>14.6</v>
      </c>
      <c r="S42" s="88"/>
      <c r="T42" s="88"/>
      <c r="U42" s="88">
        <v>2.65</v>
      </c>
      <c r="V42" s="89"/>
      <c r="W42" s="88"/>
      <c r="X42" s="88"/>
      <c r="Y42" s="88">
        <v>1.24</v>
      </c>
      <c r="Z42" s="88">
        <v>1.43</v>
      </c>
      <c r="AA42" s="89">
        <f t="shared" si="10"/>
        <v>1.1370967741935485</v>
      </c>
      <c r="AB42" s="89">
        <f t="shared" si="11"/>
        <v>0.85314685314685312</v>
      </c>
      <c r="AC42" s="102">
        <v>3115</v>
      </c>
      <c r="AD42" s="102">
        <v>2443</v>
      </c>
      <c r="AE42" s="88"/>
      <c r="AF42" s="88"/>
      <c r="AG42" s="88"/>
      <c r="AH42" s="88"/>
      <c r="AI42" s="89"/>
      <c r="AJ42" s="102"/>
      <c r="AK42" s="89"/>
      <c r="AL42" s="89"/>
      <c r="AM42" s="89"/>
      <c r="AN42" s="89"/>
      <c r="AO42" s="102"/>
      <c r="AP42" s="92"/>
      <c r="AQ42" s="92"/>
      <c r="AR42" s="89"/>
      <c r="AS42" s="89"/>
      <c r="AT42" s="89"/>
      <c r="AU42" s="89"/>
      <c r="AV42" s="103"/>
      <c r="AW42" s="89"/>
      <c r="AX42" s="89"/>
      <c r="AY42" s="92"/>
      <c r="AZ42" s="105"/>
      <c r="BA42" s="89"/>
      <c r="BB42" s="89"/>
      <c r="BC42" s="102"/>
      <c r="BD42" s="89"/>
      <c r="BE42" s="102"/>
      <c r="BF42" s="89"/>
      <c r="BG42" s="104"/>
      <c r="BH42" s="89"/>
      <c r="BI42" s="89"/>
      <c r="BJ42" s="89"/>
      <c r="BK42" s="89"/>
      <c r="BL42" s="89"/>
      <c r="BM42" s="192"/>
    </row>
    <row r="43" spans="1:65" s="96" customFormat="1" ht="27.75" customHeight="1">
      <c r="A43" s="80">
        <v>24</v>
      </c>
      <c r="B43" s="81" t="s">
        <v>113</v>
      </c>
      <c r="C43" s="82" t="s">
        <v>76</v>
      </c>
      <c r="D43" s="83">
        <v>5.5</v>
      </c>
      <c r="E43" s="84">
        <f t="shared" si="9"/>
        <v>-5.95</v>
      </c>
      <c r="F43" s="85" t="s">
        <v>87</v>
      </c>
      <c r="G43" s="101"/>
      <c r="H43" s="101"/>
      <c r="I43" s="101"/>
      <c r="J43" s="101">
        <v>5.2</v>
      </c>
      <c r="K43" s="101">
        <v>5.8</v>
      </c>
      <c r="L43" s="101">
        <v>12.5</v>
      </c>
      <c r="M43" s="101">
        <v>65.7</v>
      </c>
      <c r="N43" s="101">
        <v>10.799999999999997</v>
      </c>
      <c r="O43" s="101"/>
      <c r="P43" s="101"/>
      <c r="Q43" s="101"/>
      <c r="R43" s="88">
        <v>13.7</v>
      </c>
      <c r="S43" s="88"/>
      <c r="T43" s="88"/>
      <c r="U43" s="88">
        <v>2.66</v>
      </c>
      <c r="V43" s="89"/>
      <c r="W43" s="88"/>
      <c r="X43" s="88"/>
      <c r="Y43" s="88">
        <v>1.26</v>
      </c>
      <c r="Z43" s="88">
        <v>1.45</v>
      </c>
      <c r="AA43" s="89">
        <f t="shared" si="10"/>
        <v>1.1111111111111112</v>
      </c>
      <c r="AB43" s="89">
        <f t="shared" si="11"/>
        <v>0.83448275862068977</v>
      </c>
      <c r="AC43" s="102">
        <v>3026</v>
      </c>
      <c r="AD43" s="102">
        <v>2520</v>
      </c>
      <c r="AE43" s="88"/>
      <c r="AF43" s="88"/>
      <c r="AG43" s="88"/>
      <c r="AH43" s="88"/>
      <c r="AI43" s="89"/>
      <c r="AJ43" s="102"/>
      <c r="AK43" s="89"/>
      <c r="AL43" s="89"/>
      <c r="AM43" s="89"/>
      <c r="AN43" s="89"/>
      <c r="AO43" s="102"/>
      <c r="AP43" s="92"/>
      <c r="AQ43" s="92"/>
      <c r="AR43" s="89"/>
      <c r="AS43" s="89"/>
      <c r="AT43" s="89"/>
      <c r="AU43" s="89"/>
      <c r="AV43" s="103"/>
      <c r="AW43" s="89"/>
      <c r="AX43" s="89"/>
      <c r="AY43" s="92"/>
      <c r="AZ43" s="105"/>
      <c r="BA43" s="89"/>
      <c r="BB43" s="89"/>
      <c r="BC43" s="102"/>
      <c r="BD43" s="89"/>
      <c r="BE43" s="102"/>
      <c r="BF43" s="89"/>
      <c r="BG43" s="104"/>
      <c r="BH43" s="89"/>
      <c r="BI43" s="89"/>
      <c r="BJ43" s="89"/>
      <c r="BK43" s="89"/>
      <c r="BL43" s="89"/>
      <c r="BM43" s="192"/>
    </row>
    <row r="44" spans="1:65" s="96" customFormat="1" ht="27.75" customHeight="1">
      <c r="A44" s="80">
        <v>25</v>
      </c>
      <c r="B44" s="81" t="s">
        <v>114</v>
      </c>
      <c r="C44" s="82" t="s">
        <v>76</v>
      </c>
      <c r="D44" s="83">
        <v>7.5</v>
      </c>
      <c r="E44" s="84">
        <f t="shared" si="9"/>
        <v>-7.95</v>
      </c>
      <c r="F44" s="85" t="s">
        <v>61</v>
      </c>
      <c r="G44" s="101"/>
      <c r="H44" s="101"/>
      <c r="I44" s="101"/>
      <c r="J44" s="101">
        <v>2.6</v>
      </c>
      <c r="K44" s="101">
        <v>7.3</v>
      </c>
      <c r="L44" s="101">
        <v>14</v>
      </c>
      <c r="M44" s="101">
        <v>67.599999999999994</v>
      </c>
      <c r="N44" s="101">
        <v>8.5</v>
      </c>
      <c r="O44" s="101"/>
      <c r="P44" s="101"/>
      <c r="Q44" s="101"/>
      <c r="R44" s="88">
        <v>15.2</v>
      </c>
      <c r="S44" s="88"/>
      <c r="T44" s="88"/>
      <c r="U44" s="88">
        <v>2.65</v>
      </c>
      <c r="V44" s="89"/>
      <c r="W44" s="88"/>
      <c r="X44" s="88"/>
      <c r="Y44" s="88">
        <v>1.27</v>
      </c>
      <c r="Z44" s="88">
        <v>1.46</v>
      </c>
      <c r="AA44" s="89">
        <f t="shared" si="10"/>
        <v>1.0866141732283463</v>
      </c>
      <c r="AB44" s="89">
        <f t="shared" si="11"/>
        <v>0.81506849315068486</v>
      </c>
      <c r="AC44" s="102">
        <v>2945</v>
      </c>
      <c r="AD44" s="102">
        <v>2436</v>
      </c>
      <c r="AE44" s="88"/>
      <c r="AF44" s="88"/>
      <c r="AG44" s="88"/>
      <c r="AH44" s="88"/>
      <c r="AI44" s="89"/>
      <c r="AJ44" s="102"/>
      <c r="AK44" s="89"/>
      <c r="AL44" s="89"/>
      <c r="AM44" s="89"/>
      <c r="AN44" s="89"/>
      <c r="AO44" s="102"/>
      <c r="AP44" s="92"/>
      <c r="AQ44" s="92"/>
      <c r="AR44" s="89"/>
      <c r="AS44" s="89"/>
      <c r="AT44" s="89"/>
      <c r="AU44" s="89"/>
      <c r="AV44" s="103"/>
      <c r="AW44" s="89"/>
      <c r="AX44" s="89"/>
      <c r="AY44" s="92"/>
      <c r="AZ44" s="105"/>
      <c r="BA44" s="89"/>
      <c r="BB44" s="89"/>
      <c r="BC44" s="102"/>
      <c r="BD44" s="89"/>
      <c r="BE44" s="102"/>
      <c r="BF44" s="89"/>
      <c r="BG44" s="104"/>
      <c r="BH44" s="89"/>
      <c r="BI44" s="89"/>
      <c r="BJ44" s="89"/>
      <c r="BK44" s="89"/>
      <c r="BL44" s="89"/>
      <c r="BM44" s="192"/>
    </row>
    <row r="45" spans="1:65" s="96" customFormat="1" ht="27.75" customHeight="1">
      <c r="A45" s="80">
        <v>26</v>
      </c>
      <c r="B45" s="81" t="s">
        <v>115</v>
      </c>
      <c r="C45" s="82" t="s">
        <v>76</v>
      </c>
      <c r="D45" s="83">
        <v>9</v>
      </c>
      <c r="E45" s="84">
        <f t="shared" si="9"/>
        <v>-9.4499999999999993</v>
      </c>
      <c r="F45" s="85" t="s">
        <v>61</v>
      </c>
      <c r="G45" s="101"/>
      <c r="H45" s="101"/>
      <c r="I45" s="101"/>
      <c r="J45" s="101">
        <v>4.3</v>
      </c>
      <c r="K45" s="101">
        <v>6.2</v>
      </c>
      <c r="L45" s="101">
        <v>13.2</v>
      </c>
      <c r="M45" s="101">
        <v>66.5</v>
      </c>
      <c r="N45" s="101">
        <v>9.7999999999999972</v>
      </c>
      <c r="O45" s="101"/>
      <c r="P45" s="101"/>
      <c r="Q45" s="101"/>
      <c r="R45" s="88">
        <v>16.100000000000001</v>
      </c>
      <c r="S45" s="88"/>
      <c r="T45" s="88"/>
      <c r="U45" s="88">
        <v>2.66</v>
      </c>
      <c r="V45" s="89"/>
      <c r="W45" s="88"/>
      <c r="X45" s="88"/>
      <c r="Y45" s="88">
        <v>1.26</v>
      </c>
      <c r="Z45" s="88">
        <v>1.45</v>
      </c>
      <c r="AA45" s="89">
        <f t="shared" si="10"/>
        <v>1.1111111111111112</v>
      </c>
      <c r="AB45" s="89">
        <f t="shared" si="11"/>
        <v>0.83448275862068977</v>
      </c>
      <c r="AC45" s="102">
        <v>3026</v>
      </c>
      <c r="AD45" s="102">
        <v>2437</v>
      </c>
      <c r="AE45" s="88"/>
      <c r="AF45" s="88"/>
      <c r="AG45" s="88"/>
      <c r="AH45" s="88"/>
      <c r="AI45" s="89"/>
      <c r="AJ45" s="102"/>
      <c r="AK45" s="89"/>
      <c r="AL45" s="89"/>
      <c r="AM45" s="89"/>
      <c r="AN45" s="89"/>
      <c r="AO45" s="102"/>
      <c r="AP45" s="92"/>
      <c r="AQ45" s="92"/>
      <c r="AR45" s="89"/>
      <c r="AS45" s="89"/>
      <c r="AT45" s="89"/>
      <c r="AU45" s="89"/>
      <c r="AV45" s="103"/>
      <c r="AW45" s="89"/>
      <c r="AX45" s="89"/>
      <c r="AY45" s="92"/>
      <c r="AZ45" s="105"/>
      <c r="BA45" s="89"/>
      <c r="BB45" s="89"/>
      <c r="BC45" s="102"/>
      <c r="BD45" s="89"/>
      <c r="BE45" s="102"/>
      <c r="BF45" s="89"/>
      <c r="BG45" s="104"/>
      <c r="BH45" s="89"/>
      <c r="BI45" s="89"/>
      <c r="BJ45" s="89"/>
      <c r="BK45" s="89"/>
      <c r="BL45" s="89"/>
      <c r="BM45" s="192"/>
    </row>
    <row r="46" spans="1:65" s="96" customFormat="1" ht="27.75" customHeight="1">
      <c r="A46" s="80">
        <v>27</v>
      </c>
      <c r="B46" s="81" t="s">
        <v>116</v>
      </c>
      <c r="C46" s="82" t="s">
        <v>76</v>
      </c>
      <c r="D46" s="83">
        <v>11</v>
      </c>
      <c r="E46" s="84">
        <f t="shared" si="9"/>
        <v>-11.45</v>
      </c>
      <c r="F46" s="85" t="s">
        <v>62</v>
      </c>
      <c r="G46" s="101"/>
      <c r="H46" s="101"/>
      <c r="I46" s="101"/>
      <c r="J46" s="101">
        <v>3.5</v>
      </c>
      <c r="K46" s="101">
        <v>5.5</v>
      </c>
      <c r="L46" s="101">
        <v>12.1</v>
      </c>
      <c r="M46" s="101">
        <v>67.3</v>
      </c>
      <c r="N46" s="101">
        <v>11.599999999999994</v>
      </c>
      <c r="O46" s="101"/>
      <c r="P46" s="101"/>
      <c r="Q46" s="101"/>
      <c r="R46" s="88">
        <v>14.48</v>
      </c>
      <c r="S46" s="88"/>
      <c r="T46" s="88"/>
      <c r="U46" s="88">
        <v>2.65</v>
      </c>
      <c r="V46" s="89"/>
      <c r="W46" s="88"/>
      <c r="X46" s="88"/>
      <c r="Y46" s="88">
        <v>1.25</v>
      </c>
      <c r="Z46" s="88">
        <v>1.46</v>
      </c>
      <c r="AA46" s="89">
        <f t="shared" si="10"/>
        <v>1.1200000000000001</v>
      </c>
      <c r="AB46" s="89">
        <f t="shared" si="11"/>
        <v>0.81506849315068486</v>
      </c>
      <c r="AC46" s="102">
        <v>3127</v>
      </c>
      <c r="AD46" s="102">
        <v>2526</v>
      </c>
      <c r="AE46" s="88"/>
      <c r="AF46" s="88"/>
      <c r="AG46" s="88"/>
      <c r="AH46" s="88"/>
      <c r="AI46" s="89"/>
      <c r="AJ46" s="102"/>
      <c r="AK46" s="89"/>
      <c r="AL46" s="89"/>
      <c r="AM46" s="89"/>
      <c r="AN46" s="89"/>
      <c r="AO46" s="102"/>
      <c r="AP46" s="92"/>
      <c r="AQ46" s="92"/>
      <c r="AR46" s="89"/>
      <c r="AS46" s="89"/>
      <c r="AT46" s="89"/>
      <c r="AU46" s="89"/>
      <c r="AV46" s="103"/>
      <c r="AW46" s="89"/>
      <c r="AX46" s="89"/>
      <c r="AY46" s="92"/>
      <c r="AZ46" s="105"/>
      <c r="BA46" s="89"/>
      <c r="BB46" s="89"/>
      <c r="BC46" s="102"/>
      <c r="BD46" s="89"/>
      <c r="BE46" s="102"/>
      <c r="BF46" s="89"/>
      <c r="BG46" s="104"/>
      <c r="BH46" s="89"/>
      <c r="BI46" s="89"/>
      <c r="BJ46" s="89"/>
      <c r="BK46" s="89"/>
      <c r="BL46" s="89"/>
      <c r="BM46" s="192"/>
    </row>
    <row r="47" spans="1:65" s="96" customFormat="1" ht="27.75" customHeight="1">
      <c r="A47" s="80">
        <v>28</v>
      </c>
      <c r="B47" s="81" t="s">
        <v>132</v>
      </c>
      <c r="C47" s="82" t="str">
        <f>C18</f>
        <v>HK2-1</v>
      </c>
      <c r="D47" s="83">
        <v>5.5</v>
      </c>
      <c r="E47" s="84">
        <f>-(D47+0.2)</f>
        <v>-5.7</v>
      </c>
      <c r="F47" s="85" t="s">
        <v>87</v>
      </c>
      <c r="G47" s="101"/>
      <c r="H47" s="101"/>
      <c r="I47" s="101"/>
      <c r="J47" s="101">
        <v>5.0999999999999996</v>
      </c>
      <c r="K47" s="101">
        <v>6.2</v>
      </c>
      <c r="L47" s="101">
        <v>12.5</v>
      </c>
      <c r="M47" s="101">
        <v>66.900000000000006</v>
      </c>
      <c r="N47" s="101">
        <v>9.2999999999999972</v>
      </c>
      <c r="O47" s="101"/>
      <c r="P47" s="101"/>
      <c r="Q47" s="101"/>
      <c r="R47" s="88">
        <v>15.28</v>
      </c>
      <c r="S47" s="88"/>
      <c r="T47" s="88"/>
      <c r="U47" s="88">
        <v>2.66</v>
      </c>
      <c r="V47" s="89"/>
      <c r="W47" s="88"/>
      <c r="X47" s="88"/>
      <c r="Y47" s="88">
        <v>1.25</v>
      </c>
      <c r="Z47" s="88">
        <v>1.45</v>
      </c>
      <c r="AA47" s="89">
        <f t="shared" ref="AA47:AA51" si="12">U47/Y47-1</f>
        <v>1.1280000000000001</v>
      </c>
      <c r="AB47" s="89">
        <f t="shared" ref="AB47:AB51" si="13">U47/Z47-1</f>
        <v>0.83448275862068977</v>
      </c>
      <c r="AC47" s="102">
        <v>3025</v>
      </c>
      <c r="AD47" s="102">
        <v>2339</v>
      </c>
      <c r="AE47" s="88"/>
      <c r="AF47" s="88"/>
      <c r="AG47" s="88"/>
      <c r="AH47" s="88"/>
      <c r="AI47" s="89"/>
      <c r="AJ47" s="102"/>
      <c r="AK47" s="89"/>
      <c r="AL47" s="89"/>
      <c r="AM47" s="89"/>
      <c r="AN47" s="89"/>
      <c r="AO47" s="102"/>
      <c r="AP47" s="92"/>
      <c r="AQ47" s="92"/>
      <c r="AR47" s="89"/>
      <c r="AS47" s="89"/>
      <c r="AT47" s="89"/>
      <c r="AU47" s="89"/>
      <c r="AV47" s="103"/>
      <c r="AW47" s="89"/>
      <c r="AX47" s="89"/>
      <c r="AY47" s="92"/>
      <c r="AZ47" s="105"/>
      <c r="BA47" s="89"/>
      <c r="BB47" s="89"/>
      <c r="BC47" s="102"/>
      <c r="BD47" s="89"/>
      <c r="BE47" s="102"/>
      <c r="BF47" s="89"/>
      <c r="BG47" s="104"/>
      <c r="BH47" s="89"/>
      <c r="BI47" s="89"/>
      <c r="BJ47" s="89"/>
      <c r="BK47" s="89"/>
      <c r="BL47" s="89"/>
      <c r="BM47" s="192"/>
    </row>
    <row r="48" spans="1:65" s="96" customFormat="1" ht="27.75" customHeight="1">
      <c r="A48" s="80">
        <v>29</v>
      </c>
      <c r="B48" s="81" t="s">
        <v>133</v>
      </c>
      <c r="C48" s="82" t="str">
        <f t="shared" ref="C48:C51" si="14">C47</f>
        <v>HK2-1</v>
      </c>
      <c r="D48" s="83">
        <v>7.5</v>
      </c>
      <c r="E48" s="84">
        <f>-(D48+0.45)</f>
        <v>-7.95</v>
      </c>
      <c r="F48" s="85" t="s">
        <v>88</v>
      </c>
      <c r="G48" s="101"/>
      <c r="H48" s="101"/>
      <c r="I48" s="101"/>
      <c r="J48" s="101">
        <v>4.3</v>
      </c>
      <c r="K48" s="101">
        <v>5.7</v>
      </c>
      <c r="L48" s="101">
        <v>13.1</v>
      </c>
      <c r="M48" s="101">
        <v>68.2</v>
      </c>
      <c r="N48" s="101">
        <v>8.6999999999999886</v>
      </c>
      <c r="O48" s="101"/>
      <c r="P48" s="101"/>
      <c r="Q48" s="101"/>
      <c r="R48" s="88">
        <v>16.100000000000001</v>
      </c>
      <c r="S48" s="88"/>
      <c r="T48" s="88"/>
      <c r="U48" s="88">
        <v>2.65</v>
      </c>
      <c r="V48" s="89"/>
      <c r="W48" s="88"/>
      <c r="X48" s="88"/>
      <c r="Y48" s="88">
        <v>1.24</v>
      </c>
      <c r="Z48" s="88">
        <v>1.44</v>
      </c>
      <c r="AA48" s="89">
        <f t="shared" si="12"/>
        <v>1.1370967741935485</v>
      </c>
      <c r="AB48" s="89">
        <f t="shared" si="13"/>
        <v>0.84027777777777768</v>
      </c>
      <c r="AC48" s="102">
        <v>2948</v>
      </c>
      <c r="AD48" s="102">
        <v>2428</v>
      </c>
      <c r="AE48" s="88"/>
      <c r="AF48" s="88"/>
      <c r="AG48" s="88"/>
      <c r="AH48" s="88"/>
      <c r="AI48" s="89"/>
      <c r="AJ48" s="102"/>
      <c r="AK48" s="89"/>
      <c r="AL48" s="89"/>
      <c r="AM48" s="89"/>
      <c r="AN48" s="89"/>
      <c r="AO48" s="102"/>
      <c r="AP48" s="92"/>
      <c r="AQ48" s="92"/>
      <c r="AR48" s="89"/>
      <c r="AS48" s="89"/>
      <c r="AT48" s="89"/>
      <c r="AU48" s="89"/>
      <c r="AV48" s="103"/>
      <c r="AW48" s="89"/>
      <c r="AX48" s="89"/>
      <c r="AY48" s="92"/>
      <c r="AZ48" s="105"/>
      <c r="BA48" s="89"/>
      <c r="BB48" s="89"/>
      <c r="BC48" s="102"/>
      <c r="BD48" s="89"/>
      <c r="BE48" s="102"/>
      <c r="BF48" s="89"/>
      <c r="BG48" s="104"/>
      <c r="BH48" s="89"/>
      <c r="BI48" s="89"/>
      <c r="BJ48" s="89"/>
      <c r="BK48" s="89"/>
      <c r="BL48" s="89"/>
      <c r="BM48" s="192"/>
    </row>
    <row r="49" spans="1:65" s="96" customFormat="1" ht="27.75" customHeight="1">
      <c r="A49" s="80">
        <v>30</v>
      </c>
      <c r="B49" s="81" t="s">
        <v>134</v>
      </c>
      <c r="C49" s="82" t="str">
        <f t="shared" si="14"/>
        <v>HK2-1</v>
      </c>
      <c r="D49" s="83">
        <v>9</v>
      </c>
      <c r="E49" s="84">
        <f>-(D49+0.45)</f>
        <v>-9.4499999999999993</v>
      </c>
      <c r="F49" s="85" t="s">
        <v>61</v>
      </c>
      <c r="G49" s="101"/>
      <c r="H49" s="101"/>
      <c r="I49" s="101"/>
      <c r="J49" s="101">
        <v>3.6</v>
      </c>
      <c r="K49" s="101">
        <v>4.5999999999999996</v>
      </c>
      <c r="L49" s="101">
        <v>12</v>
      </c>
      <c r="M49" s="101">
        <v>67.2</v>
      </c>
      <c r="N49" s="101">
        <v>12.599999999999994</v>
      </c>
      <c r="O49" s="101"/>
      <c r="P49" s="101"/>
      <c r="Q49" s="101"/>
      <c r="R49" s="88">
        <v>14.43</v>
      </c>
      <c r="S49" s="88"/>
      <c r="T49" s="88"/>
      <c r="U49" s="88">
        <v>2.66</v>
      </c>
      <c r="V49" s="89"/>
      <c r="W49" s="88"/>
      <c r="X49" s="88"/>
      <c r="Y49" s="88">
        <v>1.23</v>
      </c>
      <c r="Z49" s="88">
        <v>1.46</v>
      </c>
      <c r="AA49" s="89">
        <f t="shared" si="12"/>
        <v>1.1626016260162602</v>
      </c>
      <c r="AB49" s="89">
        <f t="shared" si="13"/>
        <v>0.82191780821917826</v>
      </c>
      <c r="AC49" s="102">
        <v>3037</v>
      </c>
      <c r="AD49" s="102">
        <v>2432</v>
      </c>
      <c r="AE49" s="88"/>
      <c r="AF49" s="88"/>
      <c r="AG49" s="88"/>
      <c r="AH49" s="88"/>
      <c r="AI49" s="89"/>
      <c r="AJ49" s="102"/>
      <c r="AK49" s="89"/>
      <c r="AL49" s="89"/>
      <c r="AM49" s="89"/>
      <c r="AN49" s="89"/>
      <c r="AO49" s="102"/>
      <c r="AP49" s="92"/>
      <c r="AQ49" s="92"/>
      <c r="AR49" s="89"/>
      <c r="AS49" s="89"/>
      <c r="AT49" s="89"/>
      <c r="AU49" s="89"/>
      <c r="AV49" s="103"/>
      <c r="AW49" s="89"/>
      <c r="AX49" s="89"/>
      <c r="AY49" s="92"/>
      <c r="AZ49" s="105"/>
      <c r="BA49" s="89"/>
      <c r="BB49" s="89"/>
      <c r="BC49" s="102"/>
      <c r="BD49" s="89"/>
      <c r="BE49" s="102"/>
      <c r="BF49" s="89"/>
      <c r="BG49" s="104"/>
      <c r="BH49" s="89"/>
      <c r="BI49" s="89"/>
      <c r="BJ49" s="89"/>
      <c r="BK49" s="89"/>
      <c r="BL49" s="89"/>
      <c r="BM49" s="192"/>
    </row>
    <row r="50" spans="1:65" s="96" customFormat="1" ht="27.75" customHeight="1">
      <c r="A50" s="80">
        <v>31</v>
      </c>
      <c r="B50" s="81" t="s">
        <v>135</v>
      </c>
      <c r="C50" s="82" t="str">
        <f t="shared" si="14"/>
        <v>HK2-1</v>
      </c>
      <c r="D50" s="83">
        <v>11</v>
      </c>
      <c r="E50" s="84">
        <f>-(D50+0.45)</f>
        <v>-11.45</v>
      </c>
      <c r="F50" s="85" t="s">
        <v>62</v>
      </c>
      <c r="G50" s="101"/>
      <c r="H50" s="101"/>
      <c r="I50" s="101"/>
      <c r="J50" s="101">
        <v>5.2</v>
      </c>
      <c r="K50" s="101">
        <v>6.2</v>
      </c>
      <c r="L50" s="101">
        <v>8.9</v>
      </c>
      <c r="M50" s="101">
        <v>66.5</v>
      </c>
      <c r="N50" s="101">
        <v>13.200000000000003</v>
      </c>
      <c r="O50" s="101"/>
      <c r="P50" s="101"/>
      <c r="Q50" s="101"/>
      <c r="R50" s="88">
        <v>16.2</v>
      </c>
      <c r="S50" s="88"/>
      <c r="T50" s="88"/>
      <c r="U50" s="88">
        <v>2.65</v>
      </c>
      <c r="V50" s="89"/>
      <c r="W50" s="88"/>
      <c r="X50" s="88"/>
      <c r="Y50" s="88">
        <v>1.25</v>
      </c>
      <c r="Z50" s="88">
        <v>1.45</v>
      </c>
      <c r="AA50" s="89">
        <f t="shared" si="12"/>
        <v>1.1200000000000001</v>
      </c>
      <c r="AB50" s="89">
        <f t="shared" si="13"/>
        <v>0.82758620689655182</v>
      </c>
      <c r="AC50" s="102">
        <v>3033</v>
      </c>
      <c r="AD50" s="102">
        <v>2431</v>
      </c>
      <c r="AE50" s="88"/>
      <c r="AF50" s="88"/>
      <c r="AG50" s="88"/>
      <c r="AH50" s="88"/>
      <c r="AI50" s="89"/>
      <c r="AJ50" s="102"/>
      <c r="AK50" s="89"/>
      <c r="AL50" s="89"/>
      <c r="AM50" s="89"/>
      <c r="AN50" s="89"/>
      <c r="AO50" s="102"/>
      <c r="AP50" s="92"/>
      <c r="AQ50" s="92"/>
      <c r="AR50" s="89"/>
      <c r="AS50" s="89"/>
      <c r="AT50" s="89"/>
      <c r="AU50" s="89"/>
      <c r="AV50" s="103"/>
      <c r="AW50" s="89"/>
      <c r="AX50" s="89"/>
      <c r="AY50" s="92"/>
      <c r="AZ50" s="105"/>
      <c r="BA50" s="89"/>
      <c r="BB50" s="89"/>
      <c r="BC50" s="102"/>
      <c r="BD50" s="89"/>
      <c r="BE50" s="102"/>
      <c r="BF50" s="89"/>
      <c r="BG50" s="104"/>
      <c r="BH50" s="89"/>
      <c r="BI50" s="89"/>
      <c r="BJ50" s="89"/>
      <c r="BK50" s="89"/>
      <c r="BL50" s="89"/>
      <c r="BM50" s="192"/>
    </row>
    <row r="51" spans="1:65" s="96" customFormat="1" ht="27.75" customHeight="1">
      <c r="A51" s="80">
        <v>32</v>
      </c>
      <c r="B51" s="81" t="s">
        <v>136</v>
      </c>
      <c r="C51" s="82" t="str">
        <f t="shared" si="14"/>
        <v>HK2-1</v>
      </c>
      <c r="D51" s="83">
        <v>13</v>
      </c>
      <c r="E51" s="84">
        <f>-(D51+0.45)</f>
        <v>-13.45</v>
      </c>
      <c r="F51" s="85" t="s">
        <v>89</v>
      </c>
      <c r="G51" s="101"/>
      <c r="H51" s="101"/>
      <c r="I51" s="101"/>
      <c r="J51" s="101">
        <v>4.3</v>
      </c>
      <c r="K51" s="101">
        <v>5.9</v>
      </c>
      <c r="L51" s="101">
        <v>9.5</v>
      </c>
      <c r="M51" s="101">
        <v>69.5</v>
      </c>
      <c r="N51" s="101">
        <v>10.799999999999997</v>
      </c>
      <c r="O51" s="101"/>
      <c r="P51" s="101"/>
      <c r="Q51" s="101"/>
      <c r="R51" s="88">
        <v>15.19</v>
      </c>
      <c r="S51" s="88"/>
      <c r="T51" s="88"/>
      <c r="U51" s="88">
        <v>2.66</v>
      </c>
      <c r="V51" s="89"/>
      <c r="W51" s="88"/>
      <c r="X51" s="88"/>
      <c r="Y51" s="88">
        <v>1.27</v>
      </c>
      <c r="Z51" s="88">
        <v>1.43</v>
      </c>
      <c r="AA51" s="89">
        <f t="shared" si="12"/>
        <v>1.0944881889763782</v>
      </c>
      <c r="AB51" s="89">
        <f t="shared" si="13"/>
        <v>0.86013986013986021</v>
      </c>
      <c r="AC51" s="102">
        <v>3028</v>
      </c>
      <c r="AD51" s="102">
        <v>2336</v>
      </c>
      <c r="AE51" s="88"/>
      <c r="AF51" s="88"/>
      <c r="AG51" s="88"/>
      <c r="AH51" s="88"/>
      <c r="AI51" s="89"/>
      <c r="AJ51" s="102"/>
      <c r="AK51" s="89"/>
      <c r="AL51" s="89"/>
      <c r="AM51" s="89"/>
      <c r="AN51" s="89"/>
      <c r="AO51" s="102"/>
      <c r="AP51" s="92"/>
      <c r="AQ51" s="92"/>
      <c r="AR51" s="89"/>
      <c r="AS51" s="89"/>
      <c r="AT51" s="89"/>
      <c r="AU51" s="89"/>
      <c r="AV51" s="103"/>
      <c r="AW51" s="89"/>
      <c r="AX51" s="89"/>
      <c r="AY51" s="92"/>
      <c r="AZ51" s="105"/>
      <c r="BA51" s="89"/>
      <c r="BB51" s="89"/>
      <c r="BC51" s="102"/>
      <c r="BD51" s="89"/>
      <c r="BE51" s="102"/>
      <c r="BF51" s="89"/>
      <c r="BG51" s="104"/>
      <c r="BH51" s="89"/>
      <c r="BI51" s="89"/>
      <c r="BJ51" s="89"/>
      <c r="BK51" s="89"/>
      <c r="BL51" s="89"/>
      <c r="BM51" s="192"/>
    </row>
    <row r="52" spans="1:65" s="96" customFormat="1" ht="27.75" customHeight="1">
      <c r="A52" s="80">
        <v>33</v>
      </c>
      <c r="B52" s="81" t="s">
        <v>147</v>
      </c>
      <c r="C52" s="82" t="s">
        <v>78</v>
      </c>
      <c r="D52" s="83">
        <v>5</v>
      </c>
      <c r="E52" s="84">
        <f t="shared" ref="E52:E56" si="15">-(D52+0.45)</f>
        <v>-5.45</v>
      </c>
      <c r="F52" s="85" t="s">
        <v>87</v>
      </c>
      <c r="G52" s="101"/>
      <c r="H52" s="101"/>
      <c r="I52" s="101"/>
      <c r="J52" s="101">
        <v>6.2</v>
      </c>
      <c r="K52" s="101">
        <v>6.2</v>
      </c>
      <c r="L52" s="101">
        <v>7.3</v>
      </c>
      <c r="M52" s="101">
        <v>66.5</v>
      </c>
      <c r="N52" s="101">
        <v>13.799999999999997</v>
      </c>
      <c r="O52" s="101"/>
      <c r="P52" s="101"/>
      <c r="Q52" s="101"/>
      <c r="R52" s="88">
        <v>16.55</v>
      </c>
      <c r="S52" s="88"/>
      <c r="T52" s="88"/>
      <c r="U52" s="88">
        <v>2.67</v>
      </c>
      <c r="V52" s="89"/>
      <c r="W52" s="88"/>
      <c r="X52" s="88"/>
      <c r="Y52" s="88">
        <v>1.24</v>
      </c>
      <c r="Z52" s="88">
        <v>1.45</v>
      </c>
      <c r="AA52" s="89">
        <f t="shared" ref="AA52:AA56" si="16">U52/Y52-1</f>
        <v>1.153225806451613</v>
      </c>
      <c r="AB52" s="89">
        <f t="shared" ref="AB52:AB56" si="17">U52/Z52-1</f>
        <v>0.84137931034482749</v>
      </c>
      <c r="AC52" s="102">
        <v>2948</v>
      </c>
      <c r="AD52" s="102">
        <v>2336</v>
      </c>
      <c r="AE52" s="88"/>
      <c r="AF52" s="88"/>
      <c r="AG52" s="88"/>
      <c r="AH52" s="88"/>
      <c r="AI52" s="89"/>
      <c r="AJ52" s="102"/>
      <c r="AK52" s="89"/>
      <c r="AL52" s="89"/>
      <c r="AM52" s="89"/>
      <c r="AN52" s="89"/>
      <c r="AO52" s="102"/>
      <c r="AP52" s="92"/>
      <c r="AQ52" s="92"/>
      <c r="AR52" s="89"/>
      <c r="AS52" s="89"/>
      <c r="AT52" s="89"/>
      <c r="AU52" s="89"/>
      <c r="AV52" s="103"/>
      <c r="AW52" s="89"/>
      <c r="AX52" s="89"/>
      <c r="AY52" s="92"/>
      <c r="AZ52" s="105"/>
      <c r="BA52" s="89"/>
      <c r="BB52" s="89"/>
      <c r="BC52" s="102"/>
      <c r="BD52" s="89"/>
      <c r="BE52" s="102"/>
      <c r="BF52" s="89"/>
      <c r="BG52" s="104"/>
      <c r="BH52" s="89"/>
      <c r="BI52" s="89"/>
      <c r="BJ52" s="89"/>
      <c r="BK52" s="89"/>
      <c r="BL52" s="89"/>
      <c r="BM52" s="192"/>
    </row>
    <row r="53" spans="1:65" s="96" customFormat="1" ht="27.75" customHeight="1">
      <c r="A53" s="80">
        <v>34</v>
      </c>
      <c r="B53" s="81" t="s">
        <v>148</v>
      </c>
      <c r="C53" s="82" t="s">
        <v>78</v>
      </c>
      <c r="D53" s="83">
        <v>7</v>
      </c>
      <c r="E53" s="84">
        <f t="shared" si="15"/>
        <v>-7.45</v>
      </c>
      <c r="F53" s="85" t="s">
        <v>88</v>
      </c>
      <c r="G53" s="101"/>
      <c r="H53" s="101"/>
      <c r="I53" s="101"/>
      <c r="J53" s="101">
        <v>5.0999999999999996</v>
      </c>
      <c r="K53" s="101">
        <v>7</v>
      </c>
      <c r="L53" s="101">
        <v>6.5</v>
      </c>
      <c r="M53" s="101">
        <v>68.8</v>
      </c>
      <c r="N53" s="101">
        <v>12.599999999999994</v>
      </c>
      <c r="O53" s="101"/>
      <c r="P53" s="101"/>
      <c r="Q53" s="101"/>
      <c r="R53" s="88">
        <v>17.2</v>
      </c>
      <c r="S53" s="88"/>
      <c r="T53" s="88"/>
      <c r="U53" s="88">
        <v>2.65</v>
      </c>
      <c r="V53" s="89"/>
      <c r="W53" s="88"/>
      <c r="X53" s="88"/>
      <c r="Y53" s="88">
        <v>1.25</v>
      </c>
      <c r="Z53" s="88">
        <v>1.43</v>
      </c>
      <c r="AA53" s="89">
        <f t="shared" si="16"/>
        <v>1.1200000000000001</v>
      </c>
      <c r="AB53" s="89">
        <f t="shared" si="17"/>
        <v>0.85314685314685312</v>
      </c>
      <c r="AC53" s="102">
        <v>3015</v>
      </c>
      <c r="AD53" s="102">
        <v>2526</v>
      </c>
      <c r="AE53" s="88"/>
      <c r="AF53" s="88"/>
      <c r="AG53" s="88"/>
      <c r="AH53" s="88"/>
      <c r="AI53" s="89"/>
      <c r="AJ53" s="102"/>
      <c r="AK53" s="89"/>
      <c r="AL53" s="89"/>
      <c r="AM53" s="89"/>
      <c r="AN53" s="89"/>
      <c r="AO53" s="102"/>
      <c r="AP53" s="92"/>
      <c r="AQ53" s="92"/>
      <c r="AR53" s="89"/>
      <c r="AS53" s="89"/>
      <c r="AT53" s="89"/>
      <c r="AU53" s="89"/>
      <c r="AV53" s="103"/>
      <c r="AW53" s="89"/>
      <c r="AX53" s="89"/>
      <c r="AY53" s="92"/>
      <c r="AZ53" s="105"/>
      <c r="BA53" s="89"/>
      <c r="BB53" s="89"/>
      <c r="BC53" s="102"/>
      <c r="BD53" s="89"/>
      <c r="BE53" s="102"/>
      <c r="BF53" s="89"/>
      <c r="BG53" s="104"/>
      <c r="BH53" s="104"/>
      <c r="BI53" s="104"/>
      <c r="BJ53" s="104"/>
      <c r="BK53" s="89"/>
      <c r="BL53" s="89"/>
      <c r="BM53" s="192"/>
    </row>
    <row r="54" spans="1:65" s="96" customFormat="1" ht="27.75" customHeight="1">
      <c r="A54" s="80">
        <v>35</v>
      </c>
      <c r="B54" s="81" t="s">
        <v>149</v>
      </c>
      <c r="C54" s="82" t="s">
        <v>78</v>
      </c>
      <c r="D54" s="83">
        <v>9</v>
      </c>
      <c r="E54" s="84">
        <f t="shared" si="15"/>
        <v>-9.4499999999999993</v>
      </c>
      <c r="F54" s="85" t="s">
        <v>61</v>
      </c>
      <c r="G54" s="101"/>
      <c r="H54" s="101"/>
      <c r="I54" s="101"/>
      <c r="J54" s="101">
        <v>4.3</v>
      </c>
      <c r="K54" s="101">
        <v>6.5</v>
      </c>
      <c r="L54" s="101">
        <v>5.9</v>
      </c>
      <c r="M54" s="101">
        <v>66.900000000000006</v>
      </c>
      <c r="N54" s="101">
        <v>16.399999999999991</v>
      </c>
      <c r="O54" s="101"/>
      <c r="P54" s="101"/>
      <c r="Q54" s="101"/>
      <c r="R54" s="88">
        <v>14.42</v>
      </c>
      <c r="S54" s="88"/>
      <c r="T54" s="88"/>
      <c r="U54" s="88">
        <v>2.66</v>
      </c>
      <c r="V54" s="89"/>
      <c r="W54" s="88"/>
      <c r="X54" s="88"/>
      <c r="Y54" s="88">
        <v>1.23</v>
      </c>
      <c r="Z54" s="88">
        <v>1.42</v>
      </c>
      <c r="AA54" s="89">
        <f t="shared" si="16"/>
        <v>1.1626016260162602</v>
      </c>
      <c r="AB54" s="89">
        <f t="shared" si="17"/>
        <v>0.87323943661971848</v>
      </c>
      <c r="AC54" s="102">
        <v>3226</v>
      </c>
      <c r="AD54" s="102">
        <v>2532</v>
      </c>
      <c r="AE54" s="88"/>
      <c r="AF54" s="88"/>
      <c r="AG54" s="88"/>
      <c r="AH54" s="88"/>
      <c r="AI54" s="89"/>
      <c r="AJ54" s="102"/>
      <c r="AK54" s="89"/>
      <c r="AL54" s="89"/>
      <c r="AM54" s="89"/>
      <c r="AN54" s="89"/>
      <c r="AO54" s="102"/>
      <c r="AP54" s="92"/>
      <c r="AQ54" s="92"/>
      <c r="AR54" s="89"/>
      <c r="AS54" s="89"/>
      <c r="AT54" s="89"/>
      <c r="AU54" s="89"/>
      <c r="AV54" s="103"/>
      <c r="AW54" s="89"/>
      <c r="AX54" s="89"/>
      <c r="AY54" s="92"/>
      <c r="AZ54" s="105"/>
      <c r="BA54" s="89"/>
      <c r="BB54" s="89"/>
      <c r="BC54" s="102"/>
      <c r="BD54" s="89"/>
      <c r="BE54" s="102"/>
      <c r="BF54" s="89"/>
      <c r="BG54" s="104"/>
      <c r="BH54" s="104"/>
      <c r="BI54" s="104"/>
      <c r="BJ54" s="104"/>
      <c r="BK54" s="89"/>
      <c r="BL54" s="89"/>
      <c r="BM54" s="192"/>
    </row>
    <row r="55" spans="1:65" s="96" customFormat="1" ht="27.75" customHeight="1">
      <c r="A55" s="80">
        <v>36</v>
      </c>
      <c r="B55" s="81" t="s">
        <v>150</v>
      </c>
      <c r="C55" s="82" t="s">
        <v>78</v>
      </c>
      <c r="D55" s="83">
        <v>11</v>
      </c>
      <c r="E55" s="84">
        <f t="shared" si="15"/>
        <v>-11.45</v>
      </c>
      <c r="F55" s="85" t="s">
        <v>62</v>
      </c>
      <c r="G55" s="101"/>
      <c r="H55" s="101"/>
      <c r="I55" s="101"/>
      <c r="J55" s="101">
        <v>3.6</v>
      </c>
      <c r="K55" s="101">
        <v>5.9</v>
      </c>
      <c r="L55" s="101">
        <v>7</v>
      </c>
      <c r="M55" s="101">
        <v>69.5</v>
      </c>
      <c r="N55" s="101">
        <v>14</v>
      </c>
      <c r="O55" s="101"/>
      <c r="P55" s="101"/>
      <c r="Q55" s="101"/>
      <c r="R55" s="88">
        <v>15.23</v>
      </c>
      <c r="S55" s="88"/>
      <c r="T55" s="88"/>
      <c r="U55" s="88">
        <v>2.65</v>
      </c>
      <c r="V55" s="89"/>
      <c r="W55" s="88"/>
      <c r="X55" s="88"/>
      <c r="Y55" s="88">
        <v>1.24</v>
      </c>
      <c r="Z55" s="88">
        <v>1.45</v>
      </c>
      <c r="AA55" s="89">
        <f t="shared" si="16"/>
        <v>1.1370967741935485</v>
      </c>
      <c r="AB55" s="89">
        <f t="shared" si="17"/>
        <v>0.82758620689655182</v>
      </c>
      <c r="AC55" s="102">
        <v>3025</v>
      </c>
      <c r="AD55" s="102">
        <v>2443</v>
      </c>
      <c r="AE55" s="88"/>
      <c r="AF55" s="88"/>
      <c r="AG55" s="88"/>
      <c r="AH55" s="88"/>
      <c r="AI55" s="89"/>
      <c r="AJ55" s="102"/>
      <c r="AK55" s="89"/>
      <c r="AL55" s="89"/>
      <c r="AM55" s="89"/>
      <c r="AN55" s="89"/>
      <c r="AO55" s="102"/>
      <c r="AP55" s="92"/>
      <c r="AQ55" s="92"/>
      <c r="AR55" s="89"/>
      <c r="AS55" s="89"/>
      <c r="AT55" s="89"/>
      <c r="AU55" s="89"/>
      <c r="AV55" s="103"/>
      <c r="AW55" s="89"/>
      <c r="AX55" s="89"/>
      <c r="AY55" s="92"/>
      <c r="AZ55" s="105"/>
      <c r="BA55" s="89"/>
      <c r="BB55" s="89"/>
      <c r="BC55" s="102"/>
      <c r="BD55" s="89"/>
      <c r="BE55" s="102"/>
      <c r="BF55" s="89"/>
      <c r="BG55" s="104"/>
      <c r="BH55" s="89"/>
      <c r="BI55" s="89"/>
      <c r="BJ55" s="89"/>
      <c r="BK55" s="89"/>
      <c r="BL55" s="89"/>
      <c r="BM55" s="192"/>
    </row>
    <row r="56" spans="1:65" s="96" customFormat="1" ht="27.75" customHeight="1">
      <c r="A56" s="80">
        <v>37</v>
      </c>
      <c r="B56" s="81" t="s">
        <v>151</v>
      </c>
      <c r="C56" s="82" t="s">
        <v>78</v>
      </c>
      <c r="D56" s="83">
        <v>13</v>
      </c>
      <c r="E56" s="84">
        <f t="shared" si="15"/>
        <v>-13.45</v>
      </c>
      <c r="F56" s="85" t="s">
        <v>89</v>
      </c>
      <c r="G56" s="101"/>
      <c r="H56" s="101"/>
      <c r="I56" s="101"/>
      <c r="J56" s="101">
        <v>2.9</v>
      </c>
      <c r="K56" s="101">
        <v>7.3</v>
      </c>
      <c r="L56" s="101">
        <v>6.5</v>
      </c>
      <c r="M56" s="101">
        <v>70.2</v>
      </c>
      <c r="N56" s="101">
        <v>13.099999999999994</v>
      </c>
      <c r="O56" s="101"/>
      <c r="P56" s="101"/>
      <c r="Q56" s="101"/>
      <c r="R56" s="88">
        <v>14.33</v>
      </c>
      <c r="S56" s="88"/>
      <c r="T56" s="88"/>
      <c r="U56" s="88">
        <v>2.66</v>
      </c>
      <c r="V56" s="89"/>
      <c r="W56" s="88"/>
      <c r="X56" s="88"/>
      <c r="Y56" s="88">
        <v>1.26</v>
      </c>
      <c r="Z56" s="88">
        <v>1.42</v>
      </c>
      <c r="AA56" s="89">
        <f t="shared" si="16"/>
        <v>1.1111111111111112</v>
      </c>
      <c r="AB56" s="89">
        <f t="shared" si="17"/>
        <v>0.87323943661971848</v>
      </c>
      <c r="AC56" s="102">
        <v>3115</v>
      </c>
      <c r="AD56" s="102">
        <v>2426</v>
      </c>
      <c r="AE56" s="88"/>
      <c r="AF56" s="88"/>
      <c r="AG56" s="88"/>
      <c r="AH56" s="88"/>
      <c r="AI56" s="89"/>
      <c r="AJ56" s="102"/>
      <c r="AK56" s="89"/>
      <c r="AL56" s="89"/>
      <c r="AM56" s="89"/>
      <c r="AN56" s="89"/>
      <c r="AO56" s="102"/>
      <c r="AP56" s="92"/>
      <c r="AQ56" s="92"/>
      <c r="AR56" s="89"/>
      <c r="AS56" s="89"/>
      <c r="AT56" s="89"/>
      <c r="AU56" s="89"/>
      <c r="AV56" s="103"/>
      <c r="AW56" s="89"/>
      <c r="AX56" s="89"/>
      <c r="AY56" s="92"/>
      <c r="AZ56" s="105"/>
      <c r="BA56" s="89"/>
      <c r="BB56" s="89"/>
      <c r="BC56" s="102"/>
      <c r="BD56" s="89"/>
      <c r="BE56" s="102"/>
      <c r="BF56" s="89"/>
      <c r="BG56" s="104"/>
      <c r="BH56" s="104"/>
      <c r="BI56" s="104"/>
      <c r="BJ56" s="104"/>
      <c r="BK56" s="89"/>
      <c r="BL56" s="89"/>
      <c r="BM56" s="192"/>
    </row>
    <row r="57" spans="1:65" s="96" customFormat="1" ht="27.75" customHeight="1">
      <c r="A57" s="80">
        <v>38</v>
      </c>
      <c r="B57" s="81" t="s">
        <v>164</v>
      </c>
      <c r="C57" s="82" t="str">
        <f>C30</f>
        <v>HK2-3</v>
      </c>
      <c r="D57" s="83">
        <v>7</v>
      </c>
      <c r="E57" s="84">
        <f>-(D57+0.2)</f>
        <v>-7.2</v>
      </c>
      <c r="F57" s="85" t="s">
        <v>87</v>
      </c>
      <c r="G57" s="101"/>
      <c r="H57" s="101"/>
      <c r="I57" s="101"/>
      <c r="J57" s="101">
        <v>4.3</v>
      </c>
      <c r="K57" s="101">
        <v>4.5999999999999996</v>
      </c>
      <c r="L57" s="101">
        <v>7.3</v>
      </c>
      <c r="M57" s="101">
        <v>69.7</v>
      </c>
      <c r="N57" s="101">
        <v>14.099999999999994</v>
      </c>
      <c r="O57" s="101"/>
      <c r="P57" s="101"/>
      <c r="Q57" s="101"/>
      <c r="R57" s="88">
        <v>13.62</v>
      </c>
      <c r="S57" s="88"/>
      <c r="T57" s="88"/>
      <c r="U57" s="88">
        <v>2.65</v>
      </c>
      <c r="V57" s="89"/>
      <c r="W57" s="88"/>
      <c r="X57" s="88"/>
      <c r="Y57" s="88">
        <v>1.25</v>
      </c>
      <c r="Z57" s="88">
        <v>1.45</v>
      </c>
      <c r="AA57" s="89">
        <f>U57/Y57-1</f>
        <v>1.1200000000000001</v>
      </c>
      <c r="AB57" s="89">
        <f>U57/Z57-1</f>
        <v>0.82758620689655182</v>
      </c>
      <c r="AC57" s="102">
        <v>3115</v>
      </c>
      <c r="AD57" s="102">
        <v>2510</v>
      </c>
      <c r="AE57" s="88"/>
      <c r="AF57" s="88"/>
      <c r="AG57" s="88"/>
      <c r="AH57" s="88"/>
      <c r="AI57" s="89"/>
      <c r="AJ57" s="102"/>
      <c r="AK57" s="89"/>
      <c r="AL57" s="89"/>
      <c r="AM57" s="89"/>
      <c r="AN57" s="89"/>
      <c r="AO57" s="102"/>
      <c r="AP57" s="92"/>
      <c r="AQ57" s="92"/>
      <c r="AR57" s="89"/>
      <c r="AS57" s="89"/>
      <c r="AT57" s="89"/>
      <c r="AU57" s="89"/>
      <c r="AV57" s="103"/>
      <c r="AW57" s="89"/>
      <c r="AX57" s="89"/>
      <c r="AY57" s="92"/>
      <c r="AZ57" s="105"/>
      <c r="BA57" s="89"/>
      <c r="BB57" s="89"/>
      <c r="BC57" s="102"/>
      <c r="BD57" s="89"/>
      <c r="BE57" s="102"/>
      <c r="BF57" s="89"/>
      <c r="BG57" s="104"/>
      <c r="BH57" s="104"/>
      <c r="BI57" s="104"/>
      <c r="BJ57" s="104"/>
      <c r="BK57" s="89"/>
      <c r="BL57" s="89"/>
      <c r="BM57" s="192"/>
    </row>
    <row r="58" spans="1:65" s="96" customFormat="1" ht="27.75" customHeight="1">
      <c r="A58" s="80">
        <v>39</v>
      </c>
      <c r="B58" s="81" t="s">
        <v>165</v>
      </c>
      <c r="C58" s="82" t="str">
        <f>C57</f>
        <v>HK2-3</v>
      </c>
      <c r="D58" s="83">
        <v>9</v>
      </c>
      <c r="E58" s="84">
        <f>-(D58+0.45)</f>
        <v>-9.4499999999999993</v>
      </c>
      <c r="F58" s="85" t="s">
        <v>88</v>
      </c>
      <c r="G58" s="101"/>
      <c r="H58" s="101"/>
      <c r="I58" s="101"/>
      <c r="J58" s="101">
        <v>3.2</v>
      </c>
      <c r="K58" s="101">
        <v>6.2</v>
      </c>
      <c r="L58" s="101">
        <v>6.2</v>
      </c>
      <c r="M58" s="101">
        <v>70.2</v>
      </c>
      <c r="N58" s="101">
        <v>14.199999999999989</v>
      </c>
      <c r="O58" s="101"/>
      <c r="P58" s="101"/>
      <c r="Q58" s="101"/>
      <c r="R58" s="88">
        <v>15.28</v>
      </c>
      <c r="S58" s="88"/>
      <c r="T58" s="88"/>
      <c r="U58" s="88">
        <v>2.66</v>
      </c>
      <c r="V58" s="89"/>
      <c r="W58" s="88"/>
      <c r="X58" s="88"/>
      <c r="Y58" s="88">
        <v>1.26</v>
      </c>
      <c r="Z58" s="88">
        <v>1.43</v>
      </c>
      <c r="AA58" s="89">
        <f>U58/Y58-1</f>
        <v>1.1111111111111112</v>
      </c>
      <c r="AB58" s="89">
        <f>U58/Z58-1</f>
        <v>0.86013986013986021</v>
      </c>
      <c r="AC58" s="102">
        <v>3025</v>
      </c>
      <c r="AD58" s="102">
        <v>2432</v>
      </c>
      <c r="AE58" s="88"/>
      <c r="AF58" s="88"/>
      <c r="AG58" s="88"/>
      <c r="AH58" s="88"/>
      <c r="AI58" s="89"/>
      <c r="AJ58" s="102"/>
      <c r="AK58" s="89"/>
      <c r="AL58" s="89"/>
      <c r="AM58" s="89"/>
      <c r="AN58" s="89"/>
      <c r="AO58" s="102"/>
      <c r="AP58" s="92"/>
      <c r="AQ58" s="92"/>
      <c r="AR58" s="89"/>
      <c r="AS58" s="89"/>
      <c r="AT58" s="89"/>
      <c r="AU58" s="89"/>
      <c r="AV58" s="103"/>
      <c r="AW58" s="89"/>
      <c r="AX58" s="89"/>
      <c r="AY58" s="92"/>
      <c r="AZ58" s="105"/>
      <c r="BA58" s="89"/>
      <c r="BB58" s="89"/>
      <c r="BC58" s="102"/>
      <c r="BD58" s="89"/>
      <c r="BE58" s="102"/>
      <c r="BF58" s="89"/>
      <c r="BG58" s="104"/>
      <c r="BH58" s="104"/>
      <c r="BI58" s="104"/>
      <c r="BJ58" s="104"/>
      <c r="BK58" s="89"/>
      <c r="BL58" s="89"/>
      <c r="BM58" s="192"/>
    </row>
    <row r="59" spans="1:65" s="96" customFormat="1" ht="27.75" customHeight="1">
      <c r="A59" s="80">
        <v>40</v>
      </c>
      <c r="B59" s="81" t="s">
        <v>166</v>
      </c>
      <c r="C59" s="82" t="str">
        <f>C58</f>
        <v>HK2-3</v>
      </c>
      <c r="D59" s="83">
        <v>11</v>
      </c>
      <c r="E59" s="84">
        <f>-(D59+0.45)</f>
        <v>-11.45</v>
      </c>
      <c r="F59" s="85" t="s">
        <v>61</v>
      </c>
      <c r="G59" s="101"/>
      <c r="H59" s="101"/>
      <c r="I59" s="101"/>
      <c r="J59" s="101">
        <v>2.6</v>
      </c>
      <c r="K59" s="101">
        <v>5.8</v>
      </c>
      <c r="L59" s="101">
        <v>5.5</v>
      </c>
      <c r="M59" s="101">
        <v>68.900000000000006</v>
      </c>
      <c r="N59" s="101">
        <v>17.199999999999989</v>
      </c>
      <c r="O59" s="101"/>
      <c r="P59" s="101"/>
      <c r="Q59" s="101"/>
      <c r="R59" s="88">
        <v>14.43</v>
      </c>
      <c r="S59" s="88"/>
      <c r="T59" s="88"/>
      <c r="U59" s="88">
        <v>2.65</v>
      </c>
      <c r="V59" s="89"/>
      <c r="W59" s="88"/>
      <c r="X59" s="88"/>
      <c r="Y59" s="88">
        <v>1.25</v>
      </c>
      <c r="Z59" s="88">
        <v>1.46</v>
      </c>
      <c r="AA59" s="89">
        <f>U59/Y59-1</f>
        <v>1.1200000000000001</v>
      </c>
      <c r="AB59" s="89">
        <f>U59/Z59-1</f>
        <v>0.81506849315068486</v>
      </c>
      <c r="AC59" s="102">
        <v>3032</v>
      </c>
      <c r="AD59" s="102">
        <v>2420</v>
      </c>
      <c r="AE59" s="88"/>
      <c r="AF59" s="88"/>
      <c r="AG59" s="88"/>
      <c r="AH59" s="88"/>
      <c r="AI59" s="89"/>
      <c r="AJ59" s="102"/>
      <c r="AK59" s="89"/>
      <c r="AL59" s="89"/>
      <c r="AM59" s="89"/>
      <c r="AN59" s="89"/>
      <c r="AO59" s="102"/>
      <c r="AP59" s="92"/>
      <c r="AQ59" s="92"/>
      <c r="AR59" s="89"/>
      <c r="AS59" s="89"/>
      <c r="AT59" s="89"/>
      <c r="AU59" s="89"/>
      <c r="AV59" s="103"/>
      <c r="AW59" s="89"/>
      <c r="AX59" s="89"/>
      <c r="AY59" s="92"/>
      <c r="AZ59" s="105"/>
      <c r="BA59" s="89"/>
      <c r="BB59" s="89"/>
      <c r="BC59" s="102"/>
      <c r="BD59" s="89"/>
      <c r="BE59" s="102"/>
      <c r="BF59" s="89"/>
      <c r="BG59" s="104"/>
      <c r="BH59" s="104"/>
      <c r="BI59" s="104"/>
      <c r="BJ59" s="104"/>
      <c r="BK59" s="89"/>
      <c r="BL59" s="89"/>
      <c r="BM59" s="192"/>
    </row>
    <row r="60" spans="1:65" s="96" customFormat="1" ht="27.75" customHeight="1">
      <c r="A60" s="80">
        <v>41</v>
      </c>
      <c r="B60" s="81" t="s">
        <v>167</v>
      </c>
      <c r="C60" s="82" t="str">
        <f>C59</f>
        <v>HK2-3</v>
      </c>
      <c r="D60" s="83">
        <v>13</v>
      </c>
      <c r="E60" s="84">
        <f>-(D60+0.45)</f>
        <v>-13.45</v>
      </c>
      <c r="F60" s="85" t="s">
        <v>62</v>
      </c>
      <c r="G60" s="101"/>
      <c r="H60" s="101"/>
      <c r="I60" s="101"/>
      <c r="J60" s="101">
        <v>4.3</v>
      </c>
      <c r="K60" s="101">
        <v>7</v>
      </c>
      <c r="L60" s="101">
        <v>7.3</v>
      </c>
      <c r="M60" s="101">
        <v>70.2</v>
      </c>
      <c r="N60" s="101">
        <v>11.199999999999989</v>
      </c>
      <c r="O60" s="101"/>
      <c r="P60" s="101"/>
      <c r="Q60" s="101"/>
      <c r="R60" s="88">
        <v>15.2</v>
      </c>
      <c r="S60" s="88"/>
      <c r="T60" s="88"/>
      <c r="U60" s="88">
        <v>2.67</v>
      </c>
      <c r="V60" s="89"/>
      <c r="W60" s="88"/>
      <c r="X60" s="88"/>
      <c r="Y60" s="88">
        <v>1.26</v>
      </c>
      <c r="Z60" s="88">
        <v>1.45</v>
      </c>
      <c r="AA60" s="89">
        <f>U60/Y60-1</f>
        <v>1.1190476190476191</v>
      </c>
      <c r="AB60" s="89">
        <f>U60/Z60-1</f>
        <v>0.84137931034482749</v>
      </c>
      <c r="AC60" s="102">
        <v>3115</v>
      </c>
      <c r="AD60" s="102">
        <v>2426</v>
      </c>
      <c r="AE60" s="88"/>
      <c r="AF60" s="88"/>
      <c r="AG60" s="88"/>
      <c r="AH60" s="88"/>
      <c r="AI60" s="89"/>
      <c r="AJ60" s="102"/>
      <c r="AK60" s="89"/>
      <c r="AL60" s="89"/>
      <c r="AM60" s="89"/>
      <c r="AN60" s="89"/>
      <c r="AO60" s="102"/>
      <c r="AP60" s="92"/>
      <c r="AQ60" s="92"/>
      <c r="AR60" s="89"/>
      <c r="AS60" s="89"/>
      <c r="AT60" s="89"/>
      <c r="AU60" s="89"/>
      <c r="AV60" s="103"/>
      <c r="AW60" s="89"/>
      <c r="AX60" s="89"/>
      <c r="AY60" s="92"/>
      <c r="AZ60" s="105"/>
      <c r="BA60" s="89"/>
      <c r="BB60" s="89"/>
      <c r="BC60" s="102"/>
      <c r="BD60" s="89"/>
      <c r="BE60" s="102"/>
      <c r="BF60" s="89"/>
      <c r="BG60" s="104"/>
      <c r="BH60" s="104"/>
      <c r="BI60" s="104"/>
      <c r="BJ60" s="104"/>
      <c r="BK60" s="89"/>
      <c r="BL60" s="89"/>
      <c r="BM60" s="192"/>
    </row>
    <row r="61" spans="1:65" s="96" customFormat="1" ht="27.75" customHeight="1">
      <c r="A61" s="80">
        <v>42</v>
      </c>
      <c r="B61" s="81" t="s">
        <v>168</v>
      </c>
      <c r="C61" s="82" t="str">
        <f>C59</f>
        <v>HK2-3</v>
      </c>
      <c r="D61" s="83">
        <v>15</v>
      </c>
      <c r="E61" s="84">
        <f>-(D61+0.45)</f>
        <v>-15.45</v>
      </c>
      <c r="F61" s="85" t="s">
        <v>89</v>
      </c>
      <c r="G61" s="101"/>
      <c r="H61" s="101"/>
      <c r="I61" s="101"/>
      <c r="J61" s="101">
        <v>3.2</v>
      </c>
      <c r="K61" s="101">
        <v>6.5</v>
      </c>
      <c r="L61" s="101">
        <v>6.5</v>
      </c>
      <c r="M61" s="101">
        <v>66.900000000000006</v>
      </c>
      <c r="N61" s="101">
        <v>16.899999999999991</v>
      </c>
      <c r="O61" s="101"/>
      <c r="P61" s="101"/>
      <c r="Q61" s="101"/>
      <c r="R61" s="88">
        <v>13.69</v>
      </c>
      <c r="S61" s="88"/>
      <c r="T61" s="88"/>
      <c r="U61" s="88">
        <v>2.66</v>
      </c>
      <c r="V61" s="89"/>
      <c r="W61" s="88"/>
      <c r="X61" s="88"/>
      <c r="Y61" s="88">
        <v>1.25</v>
      </c>
      <c r="Z61" s="88">
        <v>1.47</v>
      </c>
      <c r="AA61" s="89">
        <f>U61/Y61-1</f>
        <v>1.1280000000000001</v>
      </c>
      <c r="AB61" s="89">
        <f>U61/Z61-1</f>
        <v>0.80952380952380976</v>
      </c>
      <c r="AC61" s="102">
        <v>2945</v>
      </c>
      <c r="AD61" s="102">
        <v>2336</v>
      </c>
      <c r="AE61" s="88"/>
      <c r="AF61" s="88"/>
      <c r="AG61" s="88"/>
      <c r="AH61" s="88"/>
      <c r="AI61" s="89"/>
      <c r="AJ61" s="102"/>
      <c r="AK61" s="89"/>
      <c r="AL61" s="89"/>
      <c r="AM61" s="89"/>
      <c r="AN61" s="89"/>
      <c r="AO61" s="102"/>
      <c r="AP61" s="92"/>
      <c r="AQ61" s="92"/>
      <c r="AR61" s="89"/>
      <c r="AS61" s="89"/>
      <c r="AT61" s="89"/>
      <c r="AU61" s="89"/>
      <c r="AV61" s="103"/>
      <c r="AW61" s="89"/>
      <c r="AX61" s="89"/>
      <c r="AY61" s="92"/>
      <c r="AZ61" s="105"/>
      <c r="BA61" s="89"/>
      <c r="BB61" s="89"/>
      <c r="BC61" s="102"/>
      <c r="BD61" s="89"/>
      <c r="BE61" s="102"/>
      <c r="BF61" s="89"/>
      <c r="BG61" s="104"/>
      <c r="BH61" s="104"/>
      <c r="BI61" s="104"/>
      <c r="BJ61" s="104"/>
      <c r="BK61" s="89"/>
      <c r="BL61" s="89"/>
      <c r="BM61" s="192"/>
    </row>
    <row r="62" spans="1:65" s="96" customFormat="1" ht="27.75" customHeight="1">
      <c r="A62" s="80">
        <v>43</v>
      </c>
      <c r="B62" s="81" t="s">
        <v>181</v>
      </c>
      <c r="C62" s="82" t="str">
        <f>C33</f>
        <v>HK2-4</v>
      </c>
      <c r="D62" s="83">
        <v>8</v>
      </c>
      <c r="E62" s="84">
        <f>-(D62+0.45)</f>
        <v>-8.4499999999999993</v>
      </c>
      <c r="F62" s="85" t="s">
        <v>61</v>
      </c>
      <c r="G62" s="101"/>
      <c r="H62" s="101"/>
      <c r="I62" s="101"/>
      <c r="J62" s="101">
        <v>2.5</v>
      </c>
      <c r="K62" s="101">
        <v>5.9</v>
      </c>
      <c r="L62" s="101">
        <v>6.5</v>
      </c>
      <c r="M62" s="101">
        <v>70.2</v>
      </c>
      <c r="N62" s="101">
        <v>14.899999999999991</v>
      </c>
      <c r="O62" s="101"/>
      <c r="P62" s="101"/>
      <c r="Q62" s="101"/>
      <c r="R62" s="88">
        <v>15.1</v>
      </c>
      <c r="S62" s="88"/>
      <c r="T62" s="88"/>
      <c r="U62" s="88">
        <v>2.66</v>
      </c>
      <c r="V62" s="89"/>
      <c r="W62" s="88"/>
      <c r="X62" s="88"/>
      <c r="Y62" s="88">
        <v>1.24</v>
      </c>
      <c r="Z62" s="88">
        <v>1.45</v>
      </c>
      <c r="AA62" s="89">
        <f>U62/Y62-1</f>
        <v>1.145161290322581</v>
      </c>
      <c r="AB62" s="89">
        <f>U62/Z62-1</f>
        <v>0.83448275862068977</v>
      </c>
      <c r="AC62" s="102">
        <v>2943</v>
      </c>
      <c r="AD62" s="102">
        <v>2336</v>
      </c>
      <c r="AE62" s="88"/>
      <c r="AF62" s="88"/>
      <c r="AG62" s="88"/>
      <c r="AH62" s="88"/>
      <c r="AI62" s="89"/>
      <c r="AJ62" s="102"/>
      <c r="AK62" s="89"/>
      <c r="AL62" s="89"/>
      <c r="AM62" s="89"/>
      <c r="AN62" s="89"/>
      <c r="AO62" s="102"/>
      <c r="AP62" s="92"/>
      <c r="AQ62" s="92"/>
      <c r="AR62" s="89"/>
      <c r="AS62" s="89"/>
      <c r="AT62" s="89"/>
      <c r="AU62" s="89"/>
      <c r="AV62" s="103"/>
      <c r="AW62" s="89"/>
      <c r="AX62" s="89"/>
      <c r="AY62" s="92"/>
      <c r="AZ62" s="105"/>
      <c r="BA62" s="89"/>
      <c r="BB62" s="89"/>
      <c r="BC62" s="102"/>
      <c r="BD62" s="89"/>
      <c r="BE62" s="102"/>
      <c r="BF62" s="89"/>
      <c r="BG62" s="104"/>
      <c r="BH62" s="104"/>
      <c r="BI62" s="104"/>
      <c r="BJ62" s="104"/>
      <c r="BK62" s="89"/>
      <c r="BL62" s="89"/>
      <c r="BM62" s="192"/>
    </row>
    <row r="63" spans="1:65" s="96" customFormat="1" ht="27.75" customHeight="1">
      <c r="A63" s="80">
        <v>44</v>
      </c>
      <c r="B63" s="81" t="s">
        <v>182</v>
      </c>
      <c r="C63" s="82" t="str">
        <f t="shared" ref="C63:C64" si="18">C62</f>
        <v>HK2-4</v>
      </c>
      <c r="D63" s="83">
        <v>10</v>
      </c>
      <c r="E63" s="84">
        <f>-(D63+0.45)</f>
        <v>-10.45</v>
      </c>
      <c r="F63" s="85" t="s">
        <v>62</v>
      </c>
      <c r="G63" s="101"/>
      <c r="H63" s="101"/>
      <c r="I63" s="101"/>
      <c r="J63" s="101">
        <v>4.3</v>
      </c>
      <c r="K63" s="101">
        <v>7</v>
      </c>
      <c r="L63" s="101">
        <v>6.2</v>
      </c>
      <c r="M63" s="101">
        <v>67.900000000000006</v>
      </c>
      <c r="N63" s="101">
        <v>14.599999999999994</v>
      </c>
      <c r="O63" s="101"/>
      <c r="P63" s="101"/>
      <c r="Q63" s="101"/>
      <c r="R63" s="88">
        <v>13.62</v>
      </c>
      <c r="S63" s="88"/>
      <c r="T63" s="88"/>
      <c r="U63" s="88">
        <v>2.65</v>
      </c>
      <c r="V63" s="89"/>
      <c r="W63" s="88"/>
      <c r="X63" s="88"/>
      <c r="Y63" s="88">
        <v>1.25</v>
      </c>
      <c r="Z63" s="88">
        <v>1.44</v>
      </c>
      <c r="AA63" s="89">
        <f>U63/Y63-1</f>
        <v>1.1200000000000001</v>
      </c>
      <c r="AB63" s="89">
        <f>U63/Z63-1</f>
        <v>0.84027777777777768</v>
      </c>
      <c r="AC63" s="102">
        <v>3115</v>
      </c>
      <c r="AD63" s="102">
        <v>2432</v>
      </c>
      <c r="AE63" s="88"/>
      <c r="AF63" s="88"/>
      <c r="AG63" s="88"/>
      <c r="AH63" s="88"/>
      <c r="AI63" s="89"/>
      <c r="AJ63" s="102"/>
      <c r="AK63" s="89"/>
      <c r="AL63" s="89"/>
      <c r="AM63" s="89"/>
      <c r="AN63" s="89"/>
      <c r="AO63" s="102"/>
      <c r="AP63" s="92"/>
      <c r="AQ63" s="92"/>
      <c r="AR63" s="89"/>
      <c r="AS63" s="89"/>
      <c r="AT63" s="89"/>
      <c r="AU63" s="89"/>
      <c r="AV63" s="103"/>
      <c r="AW63" s="89"/>
      <c r="AX63" s="89"/>
      <c r="AY63" s="92"/>
      <c r="AZ63" s="105"/>
      <c r="BA63" s="89"/>
      <c r="BB63" s="89"/>
      <c r="BC63" s="102"/>
      <c r="BD63" s="89"/>
      <c r="BE63" s="102"/>
      <c r="BF63" s="89"/>
      <c r="BG63" s="104"/>
      <c r="BH63" s="104"/>
      <c r="BI63" s="104"/>
      <c r="BJ63" s="104"/>
      <c r="BK63" s="89"/>
      <c r="BL63" s="89"/>
      <c r="BM63" s="192"/>
    </row>
    <row r="64" spans="1:65" s="96" customFormat="1" ht="27.75" customHeight="1">
      <c r="A64" s="80">
        <v>45</v>
      </c>
      <c r="B64" s="81" t="s">
        <v>183</v>
      </c>
      <c r="C64" s="82" t="str">
        <f t="shared" si="18"/>
        <v>HK2-4</v>
      </c>
      <c r="D64" s="83">
        <v>12</v>
      </c>
      <c r="E64" s="84">
        <f>-(D64+0.45)</f>
        <v>-12.45</v>
      </c>
      <c r="F64" s="85" t="s">
        <v>89</v>
      </c>
      <c r="G64" s="101"/>
      <c r="H64" s="101"/>
      <c r="I64" s="101">
        <v>2.6</v>
      </c>
      <c r="J64" s="101">
        <v>5.2</v>
      </c>
      <c r="K64" s="101">
        <v>4.5999999999999996</v>
      </c>
      <c r="L64" s="101">
        <v>6</v>
      </c>
      <c r="M64" s="101">
        <v>68.5</v>
      </c>
      <c r="N64" s="101">
        <v>13.099999999999994</v>
      </c>
      <c r="O64" s="101"/>
      <c r="P64" s="101"/>
      <c r="Q64" s="101"/>
      <c r="R64" s="88">
        <v>15.2</v>
      </c>
      <c r="S64" s="88"/>
      <c r="T64" s="88"/>
      <c r="U64" s="88">
        <v>2.67</v>
      </c>
      <c r="V64" s="89"/>
      <c r="W64" s="88"/>
      <c r="X64" s="88"/>
      <c r="Y64" s="88">
        <v>1.26</v>
      </c>
      <c r="Z64" s="88">
        <v>1.43</v>
      </c>
      <c r="AA64" s="89">
        <f>U64/Y64-1</f>
        <v>1.1190476190476191</v>
      </c>
      <c r="AB64" s="89">
        <f>U64/Z64-1</f>
        <v>0.86713286713286708</v>
      </c>
      <c r="AC64" s="102">
        <v>3033</v>
      </c>
      <c r="AD64" s="102">
        <v>2432</v>
      </c>
      <c r="AE64" s="88"/>
      <c r="AF64" s="88"/>
      <c r="AG64" s="88"/>
      <c r="AH64" s="88"/>
      <c r="AI64" s="89"/>
      <c r="AJ64" s="102"/>
      <c r="AK64" s="89"/>
      <c r="AL64" s="89"/>
      <c r="AM64" s="89"/>
      <c r="AN64" s="89"/>
      <c r="AO64" s="102"/>
      <c r="AP64" s="92"/>
      <c r="AQ64" s="92"/>
      <c r="AR64" s="89"/>
      <c r="AS64" s="89"/>
      <c r="AT64" s="89"/>
      <c r="AU64" s="89"/>
      <c r="AV64" s="103"/>
      <c r="AW64" s="89"/>
      <c r="AX64" s="89"/>
      <c r="AY64" s="92"/>
      <c r="AZ64" s="105"/>
      <c r="BA64" s="89"/>
      <c r="BB64" s="89"/>
      <c r="BC64" s="102"/>
      <c r="BD64" s="89"/>
      <c r="BE64" s="102"/>
      <c r="BF64" s="89"/>
      <c r="BG64" s="104"/>
      <c r="BH64" s="89"/>
      <c r="BI64" s="89"/>
      <c r="BJ64" s="89"/>
      <c r="BK64" s="89"/>
      <c r="BL64" s="89"/>
      <c r="BM64" s="192"/>
    </row>
    <row r="65" spans="1:65" s="96" customFormat="1" ht="27.75" customHeight="1">
      <c r="A65" s="80">
        <v>46</v>
      </c>
      <c r="B65" s="81" t="s">
        <v>198</v>
      </c>
      <c r="C65" s="82" t="str">
        <f>C36</f>
        <v>HK2-5</v>
      </c>
      <c r="D65" s="83">
        <v>9</v>
      </c>
      <c r="E65" s="84">
        <f>-(D65+0.45)</f>
        <v>-9.4499999999999993</v>
      </c>
      <c r="F65" s="85" t="s">
        <v>61</v>
      </c>
      <c r="G65" s="101"/>
      <c r="H65" s="101"/>
      <c r="I65" s="101"/>
      <c r="J65" s="101">
        <v>4.3</v>
      </c>
      <c r="K65" s="101">
        <v>7.3</v>
      </c>
      <c r="L65" s="101">
        <v>66.900000000000006</v>
      </c>
      <c r="M65" s="101">
        <v>12.1</v>
      </c>
      <c r="N65" s="101">
        <v>9.4000000000000057</v>
      </c>
      <c r="O65" s="101"/>
      <c r="P65" s="101"/>
      <c r="Q65" s="101"/>
      <c r="R65" s="88">
        <v>13.66</v>
      </c>
      <c r="S65" s="88"/>
      <c r="T65" s="88"/>
      <c r="U65" s="88">
        <v>2.68</v>
      </c>
      <c r="V65" s="89"/>
      <c r="W65" s="88"/>
      <c r="X65" s="88"/>
      <c r="Y65" s="88">
        <v>1.24</v>
      </c>
      <c r="Z65" s="88">
        <v>1.46</v>
      </c>
      <c r="AA65" s="89">
        <f t="shared" ref="AA65:AA67" si="19">U65/Y65-1</f>
        <v>1.1612903225806455</v>
      </c>
      <c r="AB65" s="89">
        <f t="shared" ref="AB65:AB67" si="20">U65/Z65-1</f>
        <v>0.83561643835616461</v>
      </c>
      <c r="AC65" s="102">
        <v>3115</v>
      </c>
      <c r="AD65" s="102">
        <v>2448</v>
      </c>
      <c r="AE65" s="88"/>
      <c r="AF65" s="88"/>
      <c r="AG65" s="88"/>
      <c r="AH65" s="88"/>
      <c r="AI65" s="89"/>
      <c r="AJ65" s="102"/>
      <c r="AK65" s="89"/>
      <c r="AL65" s="89"/>
      <c r="AM65" s="89"/>
      <c r="AN65" s="89"/>
      <c r="AO65" s="102"/>
      <c r="AP65" s="92"/>
      <c r="AQ65" s="92"/>
      <c r="AR65" s="89"/>
      <c r="AS65" s="89"/>
      <c r="AT65" s="89"/>
      <c r="AU65" s="89"/>
      <c r="AV65" s="103"/>
      <c r="AW65" s="89"/>
      <c r="AX65" s="89"/>
      <c r="AY65" s="92"/>
      <c r="AZ65" s="105"/>
      <c r="BA65" s="89"/>
      <c r="BB65" s="89"/>
      <c r="BC65" s="102"/>
      <c r="BD65" s="89"/>
      <c r="BE65" s="102"/>
      <c r="BF65" s="89"/>
      <c r="BG65" s="104"/>
      <c r="BH65" s="89"/>
      <c r="BI65" s="89"/>
      <c r="BJ65" s="89"/>
      <c r="BK65" s="89"/>
      <c r="BL65" s="89"/>
      <c r="BM65" s="192"/>
    </row>
    <row r="66" spans="1:65" s="96" customFormat="1" ht="27.75" customHeight="1">
      <c r="A66" s="80">
        <v>47</v>
      </c>
      <c r="B66" s="81" t="s">
        <v>199</v>
      </c>
      <c r="C66" s="82" t="str">
        <f>C65</f>
        <v>HK2-5</v>
      </c>
      <c r="D66" s="83">
        <v>11</v>
      </c>
      <c r="E66" s="84">
        <f>-(D66+0.45)</f>
        <v>-11.45</v>
      </c>
      <c r="F66" s="85" t="s">
        <v>62</v>
      </c>
      <c r="G66" s="101"/>
      <c r="H66" s="101"/>
      <c r="I66" s="101"/>
      <c r="J66" s="101">
        <v>6.2</v>
      </c>
      <c r="K66" s="101">
        <v>6.2</v>
      </c>
      <c r="L66" s="101">
        <v>70.2</v>
      </c>
      <c r="M66" s="101">
        <v>11.3</v>
      </c>
      <c r="N66" s="101">
        <v>6.0999999999999943</v>
      </c>
      <c r="O66" s="101"/>
      <c r="P66" s="101"/>
      <c r="Q66" s="101"/>
      <c r="R66" s="88">
        <v>15.28</v>
      </c>
      <c r="S66" s="88"/>
      <c r="T66" s="88"/>
      <c r="U66" s="88">
        <v>2.66</v>
      </c>
      <c r="V66" s="89"/>
      <c r="W66" s="88"/>
      <c r="X66" s="88"/>
      <c r="Y66" s="88">
        <v>1.26</v>
      </c>
      <c r="Z66" s="88">
        <v>1.45</v>
      </c>
      <c r="AA66" s="89">
        <f t="shared" si="19"/>
        <v>1.1111111111111112</v>
      </c>
      <c r="AB66" s="89">
        <f t="shared" si="20"/>
        <v>0.83448275862068977</v>
      </c>
      <c r="AC66" s="102">
        <v>3226</v>
      </c>
      <c r="AD66" s="102">
        <v>2532</v>
      </c>
      <c r="AE66" s="88"/>
      <c r="AF66" s="88"/>
      <c r="AG66" s="88"/>
      <c r="AH66" s="88"/>
      <c r="AI66" s="89"/>
      <c r="AJ66" s="102"/>
      <c r="AK66" s="89"/>
      <c r="AL66" s="89"/>
      <c r="AM66" s="89"/>
      <c r="AN66" s="89"/>
      <c r="AO66" s="102"/>
      <c r="AP66" s="92"/>
      <c r="AQ66" s="92"/>
      <c r="AR66" s="89"/>
      <c r="AS66" s="89"/>
      <c r="AT66" s="89"/>
      <c r="AU66" s="89"/>
      <c r="AV66" s="103"/>
      <c r="AW66" s="89"/>
      <c r="AX66" s="89"/>
      <c r="AY66" s="92"/>
      <c r="AZ66" s="105"/>
      <c r="BA66" s="89"/>
      <c r="BB66" s="89"/>
      <c r="BC66" s="102"/>
      <c r="BD66" s="89"/>
      <c r="BE66" s="102"/>
      <c r="BF66" s="89"/>
      <c r="BG66" s="104"/>
      <c r="BH66" s="104"/>
      <c r="BI66" s="104"/>
      <c r="BJ66" s="104"/>
      <c r="BK66" s="89"/>
      <c r="BL66" s="89"/>
      <c r="BM66" s="192"/>
    </row>
    <row r="67" spans="1:65" s="96" customFormat="1" ht="27.75" customHeight="1">
      <c r="A67" s="80">
        <v>48</v>
      </c>
      <c r="B67" s="81" t="s">
        <v>200</v>
      </c>
      <c r="C67" s="82" t="str">
        <f>C66</f>
        <v>HK2-5</v>
      </c>
      <c r="D67" s="83">
        <v>13</v>
      </c>
      <c r="E67" s="84">
        <f>-(D67+0.45)</f>
        <v>-13.45</v>
      </c>
      <c r="F67" s="85" t="s">
        <v>89</v>
      </c>
      <c r="G67" s="101"/>
      <c r="H67" s="101"/>
      <c r="I67" s="101"/>
      <c r="J67" s="101">
        <v>5.5</v>
      </c>
      <c r="K67" s="101">
        <v>5.9</v>
      </c>
      <c r="L67" s="101">
        <v>66.900000000000006</v>
      </c>
      <c r="M67" s="101">
        <v>10.5</v>
      </c>
      <c r="N67" s="101">
        <v>11.199999999999989</v>
      </c>
      <c r="O67" s="101"/>
      <c r="P67" s="101"/>
      <c r="Q67" s="101"/>
      <c r="R67" s="88">
        <v>14.42</v>
      </c>
      <c r="S67" s="88"/>
      <c r="T67" s="88"/>
      <c r="U67" s="88">
        <v>2.65</v>
      </c>
      <c r="V67" s="89"/>
      <c r="W67" s="88"/>
      <c r="X67" s="88"/>
      <c r="Y67" s="88">
        <v>1.25</v>
      </c>
      <c r="Z67" s="88">
        <v>1.46</v>
      </c>
      <c r="AA67" s="89">
        <f t="shared" si="19"/>
        <v>1.1200000000000001</v>
      </c>
      <c r="AB67" s="89">
        <f t="shared" si="20"/>
        <v>0.81506849315068486</v>
      </c>
      <c r="AC67" s="102">
        <v>3220</v>
      </c>
      <c r="AD67" s="102">
        <v>2432</v>
      </c>
      <c r="AE67" s="88"/>
      <c r="AF67" s="88"/>
      <c r="AG67" s="88"/>
      <c r="AH67" s="88"/>
      <c r="AI67" s="89"/>
      <c r="AJ67" s="102"/>
      <c r="AK67" s="89"/>
      <c r="AL67" s="89"/>
      <c r="AM67" s="89"/>
      <c r="AN67" s="89"/>
      <c r="AO67" s="102"/>
      <c r="AP67" s="92"/>
      <c r="AQ67" s="92"/>
      <c r="AR67" s="89"/>
      <c r="AS67" s="89"/>
      <c r="AT67" s="89"/>
      <c r="AU67" s="89"/>
      <c r="AV67" s="103"/>
      <c r="AW67" s="89"/>
      <c r="AX67" s="89"/>
      <c r="AY67" s="92"/>
      <c r="AZ67" s="105"/>
      <c r="BA67" s="89"/>
      <c r="BB67" s="89"/>
      <c r="BC67" s="102"/>
      <c r="BD67" s="89"/>
      <c r="BE67" s="102"/>
      <c r="BF67" s="89"/>
      <c r="BG67" s="104"/>
      <c r="BH67" s="104"/>
      <c r="BI67" s="104"/>
      <c r="BJ67" s="104"/>
      <c r="BK67" s="89"/>
      <c r="BL67" s="89"/>
      <c r="BM67" s="192"/>
    </row>
    <row r="68" spans="1:65" s="96" customFormat="1" ht="27.75" customHeight="1">
      <c r="A68" s="80">
        <v>49</v>
      </c>
      <c r="B68" s="81" t="s">
        <v>211</v>
      </c>
      <c r="C68" s="82" t="s">
        <v>94</v>
      </c>
      <c r="D68" s="83">
        <v>2</v>
      </c>
      <c r="E68" s="84">
        <f t="shared" ref="E68:E73" si="21">-(D68+0.45)</f>
        <v>-2.4500000000000002</v>
      </c>
      <c r="F68" s="85" t="s">
        <v>85</v>
      </c>
      <c r="G68" s="101"/>
      <c r="H68" s="101"/>
      <c r="I68" s="101"/>
      <c r="J68" s="101">
        <v>2.9</v>
      </c>
      <c r="K68" s="101">
        <v>5.8</v>
      </c>
      <c r="L68" s="101">
        <v>4.5999999999999996</v>
      </c>
      <c r="M68" s="101">
        <v>71</v>
      </c>
      <c r="N68" s="101">
        <v>15.700000000000003</v>
      </c>
      <c r="O68" s="101"/>
      <c r="P68" s="101"/>
      <c r="Q68" s="101"/>
      <c r="R68" s="88">
        <v>14.15</v>
      </c>
      <c r="S68" s="88"/>
      <c r="T68" s="88"/>
      <c r="U68" s="88">
        <v>2.65</v>
      </c>
      <c r="V68" s="89"/>
      <c r="W68" s="88"/>
      <c r="X68" s="88"/>
      <c r="Y68" s="88">
        <v>1.25</v>
      </c>
      <c r="Z68" s="88">
        <v>1.45</v>
      </c>
      <c r="AA68" s="89">
        <f>U68/Y68-1</f>
        <v>1.1200000000000001</v>
      </c>
      <c r="AB68" s="89">
        <f>U68/Z68-1</f>
        <v>0.82758620689655182</v>
      </c>
      <c r="AC68" s="102">
        <v>2943</v>
      </c>
      <c r="AD68" s="102">
        <v>2336</v>
      </c>
      <c r="AE68" s="88"/>
      <c r="AF68" s="88"/>
      <c r="AG68" s="88"/>
      <c r="AH68" s="88"/>
      <c r="AI68" s="89"/>
      <c r="AJ68" s="102"/>
      <c r="AK68" s="89"/>
      <c r="AL68" s="89"/>
      <c r="AM68" s="89"/>
      <c r="AN68" s="89"/>
      <c r="AO68" s="102"/>
      <c r="AP68" s="92"/>
      <c r="AQ68" s="92"/>
      <c r="AR68" s="89"/>
      <c r="AS68" s="89"/>
      <c r="AT68" s="89"/>
      <c r="AU68" s="89"/>
      <c r="AV68" s="103"/>
      <c r="AW68" s="89"/>
      <c r="AX68" s="89"/>
      <c r="AY68" s="92"/>
      <c r="AZ68" s="105"/>
      <c r="BA68" s="89"/>
      <c r="BB68" s="89"/>
      <c r="BC68" s="102"/>
      <c r="BD68" s="89"/>
      <c r="BE68" s="102"/>
      <c r="BF68" s="89"/>
      <c r="BG68" s="104"/>
      <c r="BH68" s="104"/>
      <c r="BI68" s="104"/>
      <c r="BJ68" s="104"/>
      <c r="BK68" s="89"/>
      <c r="BL68" s="89"/>
      <c r="BM68" s="192"/>
    </row>
    <row r="69" spans="1:65" s="96" customFormat="1" ht="27.75" customHeight="1">
      <c r="A69" s="80">
        <v>50</v>
      </c>
      <c r="B69" s="81" t="s">
        <v>212</v>
      </c>
      <c r="C69" s="82" t="str">
        <f>C68</f>
        <v>HK2-6</v>
      </c>
      <c r="D69" s="83">
        <v>4</v>
      </c>
      <c r="E69" s="84">
        <f t="shared" si="21"/>
        <v>-4.45</v>
      </c>
      <c r="F69" s="85" t="s">
        <v>86</v>
      </c>
      <c r="G69" s="101"/>
      <c r="H69" s="101"/>
      <c r="I69" s="101"/>
      <c r="J69" s="101">
        <v>5.6</v>
      </c>
      <c r="K69" s="101">
        <v>7</v>
      </c>
      <c r="L69" s="101">
        <v>6.5</v>
      </c>
      <c r="M69" s="101">
        <v>65.3</v>
      </c>
      <c r="N69" s="101">
        <v>15.599999999999994</v>
      </c>
      <c r="O69" s="101"/>
      <c r="P69" s="101"/>
      <c r="Q69" s="101"/>
      <c r="R69" s="88">
        <v>13.69</v>
      </c>
      <c r="S69" s="88"/>
      <c r="T69" s="88"/>
      <c r="U69" s="88">
        <v>2.66</v>
      </c>
      <c r="V69" s="89"/>
      <c r="W69" s="88"/>
      <c r="X69" s="88"/>
      <c r="Y69" s="88">
        <v>1.27</v>
      </c>
      <c r="Z69" s="88">
        <v>1.44</v>
      </c>
      <c r="AA69" s="89">
        <f>U69/Y69-1</f>
        <v>1.0944881889763782</v>
      </c>
      <c r="AB69" s="89">
        <f>U69/Z69-1</f>
        <v>0.84722222222222232</v>
      </c>
      <c r="AC69" s="102">
        <v>3028</v>
      </c>
      <c r="AD69" s="102">
        <v>2520</v>
      </c>
      <c r="AE69" s="88"/>
      <c r="AF69" s="88"/>
      <c r="AG69" s="88"/>
      <c r="AH69" s="88"/>
      <c r="AI69" s="89"/>
      <c r="AJ69" s="102"/>
      <c r="AK69" s="89"/>
      <c r="AL69" s="89"/>
      <c r="AM69" s="89"/>
      <c r="AN69" s="89"/>
      <c r="AO69" s="102"/>
      <c r="AP69" s="92"/>
      <c r="AQ69" s="92"/>
      <c r="AR69" s="89"/>
      <c r="AS69" s="89"/>
      <c r="AT69" s="89"/>
      <c r="AU69" s="89"/>
      <c r="AV69" s="103"/>
      <c r="AW69" s="89"/>
      <c r="AX69" s="89"/>
      <c r="AY69" s="92"/>
      <c r="AZ69" s="105"/>
      <c r="BA69" s="89"/>
      <c r="BB69" s="89"/>
      <c r="BC69" s="102"/>
      <c r="BD69" s="89"/>
      <c r="BE69" s="102"/>
      <c r="BF69" s="89"/>
      <c r="BG69" s="104"/>
      <c r="BH69" s="104"/>
      <c r="BI69" s="104"/>
      <c r="BJ69" s="104"/>
      <c r="BK69" s="89"/>
      <c r="BL69" s="89"/>
      <c r="BM69" s="192"/>
    </row>
    <row r="70" spans="1:65" s="96" customFormat="1" ht="27.75" customHeight="1">
      <c r="A70" s="80">
        <v>51</v>
      </c>
      <c r="B70" s="81" t="s">
        <v>213</v>
      </c>
      <c r="C70" s="82" t="str">
        <f>C69</f>
        <v>HK2-6</v>
      </c>
      <c r="D70" s="83">
        <v>6</v>
      </c>
      <c r="E70" s="84">
        <f t="shared" si="21"/>
        <v>-6.45</v>
      </c>
      <c r="F70" s="85" t="s">
        <v>87</v>
      </c>
      <c r="G70" s="101"/>
      <c r="H70" s="101"/>
      <c r="I70" s="101"/>
      <c r="J70" s="101">
        <v>6.1</v>
      </c>
      <c r="K70" s="101">
        <v>6.2</v>
      </c>
      <c r="L70" s="101">
        <v>8.1999999999999993</v>
      </c>
      <c r="M70" s="101">
        <v>66.900000000000006</v>
      </c>
      <c r="N70" s="101">
        <v>12.599999999999994</v>
      </c>
      <c r="O70" s="101"/>
      <c r="P70" s="101"/>
      <c r="Q70" s="101"/>
      <c r="R70" s="88">
        <v>15.27</v>
      </c>
      <c r="S70" s="88"/>
      <c r="T70" s="88"/>
      <c r="U70" s="88">
        <v>2.66</v>
      </c>
      <c r="V70" s="89"/>
      <c r="W70" s="88"/>
      <c r="X70" s="88"/>
      <c r="Y70" s="88">
        <v>1.26</v>
      </c>
      <c r="Z70" s="88">
        <v>1.43</v>
      </c>
      <c r="AA70" s="89">
        <f>U70/Y70-1</f>
        <v>1.1111111111111112</v>
      </c>
      <c r="AB70" s="89">
        <f>U70/Z70-1</f>
        <v>0.86013986013986021</v>
      </c>
      <c r="AC70" s="102">
        <v>3110</v>
      </c>
      <c r="AD70" s="102">
        <v>2448</v>
      </c>
      <c r="AE70" s="88"/>
      <c r="AF70" s="88"/>
      <c r="AG70" s="88"/>
      <c r="AH70" s="88"/>
      <c r="AI70" s="89"/>
      <c r="AJ70" s="102"/>
      <c r="AK70" s="89"/>
      <c r="AL70" s="89"/>
      <c r="AM70" s="89"/>
      <c r="AN70" s="89"/>
      <c r="AO70" s="102"/>
      <c r="AP70" s="92"/>
      <c r="AQ70" s="92"/>
      <c r="AR70" s="89"/>
      <c r="AS70" s="89"/>
      <c r="AT70" s="89"/>
      <c r="AU70" s="89"/>
      <c r="AV70" s="103"/>
      <c r="AW70" s="89"/>
      <c r="AX70" s="89"/>
      <c r="AY70" s="92"/>
      <c r="AZ70" s="105"/>
      <c r="BA70" s="89"/>
      <c r="BB70" s="89"/>
      <c r="BC70" s="102"/>
      <c r="BD70" s="89"/>
      <c r="BE70" s="102"/>
      <c r="BF70" s="89"/>
      <c r="BG70" s="104"/>
      <c r="BH70" s="104"/>
      <c r="BI70" s="104"/>
      <c r="BJ70" s="104"/>
      <c r="BK70" s="89"/>
      <c r="BL70" s="89"/>
      <c r="BM70" s="192"/>
    </row>
    <row r="71" spans="1:65" s="96" customFormat="1" ht="27.75" customHeight="1">
      <c r="A71" s="80">
        <v>52</v>
      </c>
      <c r="B71" s="81" t="s">
        <v>214</v>
      </c>
      <c r="C71" s="82" t="str">
        <f>C70</f>
        <v>HK2-6</v>
      </c>
      <c r="D71" s="83">
        <v>8</v>
      </c>
      <c r="E71" s="84">
        <f t="shared" si="21"/>
        <v>-8.4499999999999993</v>
      </c>
      <c r="F71" s="85" t="s">
        <v>88</v>
      </c>
      <c r="G71" s="101"/>
      <c r="H71" s="101"/>
      <c r="I71" s="101"/>
      <c r="J71" s="101">
        <v>4.5999999999999996</v>
      </c>
      <c r="K71" s="101">
        <v>7</v>
      </c>
      <c r="L71" s="101">
        <v>7.3</v>
      </c>
      <c r="M71" s="101">
        <v>65.8</v>
      </c>
      <c r="N71" s="101">
        <v>15.300000000000011</v>
      </c>
      <c r="O71" s="101"/>
      <c r="P71" s="101"/>
      <c r="Q71" s="101"/>
      <c r="R71" s="88">
        <v>13.62</v>
      </c>
      <c r="S71" s="88"/>
      <c r="T71" s="88"/>
      <c r="U71" s="88">
        <v>2.65</v>
      </c>
      <c r="V71" s="89"/>
      <c r="W71" s="88"/>
      <c r="X71" s="88"/>
      <c r="Y71" s="88">
        <v>1.25</v>
      </c>
      <c r="Z71" s="88">
        <v>1.42</v>
      </c>
      <c r="AA71" s="89">
        <f>U71/Y71-1</f>
        <v>1.1200000000000001</v>
      </c>
      <c r="AB71" s="89">
        <f>U71/Z71-1</f>
        <v>0.86619718309859151</v>
      </c>
      <c r="AC71" s="102">
        <v>3115</v>
      </c>
      <c r="AD71" s="102">
        <v>2526</v>
      </c>
      <c r="AE71" s="88"/>
      <c r="AF71" s="88"/>
      <c r="AG71" s="88"/>
      <c r="AH71" s="88"/>
      <c r="AI71" s="89"/>
      <c r="AJ71" s="102"/>
      <c r="AK71" s="89"/>
      <c r="AL71" s="89"/>
      <c r="AM71" s="89"/>
      <c r="AN71" s="89"/>
      <c r="AO71" s="102"/>
      <c r="AP71" s="92"/>
      <c r="AQ71" s="92"/>
      <c r="AR71" s="89"/>
      <c r="AS71" s="89"/>
      <c r="AT71" s="89"/>
      <c r="AU71" s="89"/>
      <c r="AV71" s="103"/>
      <c r="AW71" s="89"/>
      <c r="AX71" s="89"/>
      <c r="AY71" s="92"/>
      <c r="AZ71" s="105"/>
      <c r="BA71" s="89"/>
      <c r="BB71" s="89"/>
      <c r="BC71" s="102"/>
      <c r="BD71" s="89"/>
      <c r="BE71" s="102"/>
      <c r="BF71" s="89"/>
      <c r="BG71" s="104"/>
      <c r="BH71" s="104"/>
      <c r="BI71" s="104"/>
      <c r="BJ71" s="104"/>
      <c r="BK71" s="89"/>
      <c r="BL71" s="89"/>
      <c r="BM71" s="192"/>
    </row>
    <row r="72" spans="1:65" s="96" customFormat="1" ht="27.75" customHeight="1">
      <c r="A72" s="80">
        <v>53</v>
      </c>
      <c r="B72" s="81" t="s">
        <v>215</v>
      </c>
      <c r="C72" s="82" t="str">
        <f>C71</f>
        <v>HK2-6</v>
      </c>
      <c r="D72" s="83">
        <v>10</v>
      </c>
      <c r="E72" s="84">
        <f t="shared" si="21"/>
        <v>-10.45</v>
      </c>
      <c r="F72" s="85" t="s">
        <v>61</v>
      </c>
      <c r="G72" s="101"/>
      <c r="H72" s="101"/>
      <c r="I72" s="101"/>
      <c r="J72" s="101">
        <v>2.9</v>
      </c>
      <c r="K72" s="101">
        <v>6.6</v>
      </c>
      <c r="L72" s="101">
        <v>6.2</v>
      </c>
      <c r="M72" s="101">
        <v>67.2</v>
      </c>
      <c r="N72" s="101">
        <v>17.099999999999994</v>
      </c>
      <c r="O72" s="101"/>
      <c r="P72" s="101"/>
      <c r="Q72" s="101"/>
      <c r="R72" s="88">
        <v>15.28</v>
      </c>
      <c r="S72" s="88"/>
      <c r="T72" s="88"/>
      <c r="U72" s="88">
        <v>2.67</v>
      </c>
      <c r="V72" s="89"/>
      <c r="W72" s="88"/>
      <c r="X72" s="88"/>
      <c r="Y72" s="88">
        <v>1.26</v>
      </c>
      <c r="Z72" s="88">
        <v>1.46</v>
      </c>
      <c r="AA72" s="89">
        <f>U72/Y72-1</f>
        <v>1.1190476190476191</v>
      </c>
      <c r="AB72" s="89">
        <f>U72/Z72-1</f>
        <v>0.82876712328767121</v>
      </c>
      <c r="AC72" s="102">
        <v>2943</v>
      </c>
      <c r="AD72" s="102">
        <v>2432</v>
      </c>
      <c r="AE72" s="88"/>
      <c r="AF72" s="88"/>
      <c r="AG72" s="88"/>
      <c r="AH72" s="88"/>
      <c r="AI72" s="89"/>
      <c r="AJ72" s="102"/>
      <c r="AK72" s="89"/>
      <c r="AL72" s="89"/>
      <c r="AM72" s="89"/>
      <c r="AN72" s="89"/>
      <c r="AO72" s="102"/>
      <c r="AP72" s="92"/>
      <c r="AQ72" s="92"/>
      <c r="AR72" s="89"/>
      <c r="AS72" s="89"/>
      <c r="AT72" s="89"/>
      <c r="AU72" s="89"/>
      <c r="AV72" s="103"/>
      <c r="AW72" s="89"/>
      <c r="AX72" s="89"/>
      <c r="AY72" s="92"/>
      <c r="AZ72" s="89"/>
      <c r="BA72" s="89"/>
      <c r="BB72" s="89"/>
      <c r="BC72" s="102"/>
      <c r="BD72" s="89"/>
      <c r="BE72" s="102"/>
      <c r="BF72" s="89"/>
      <c r="BG72" s="104"/>
      <c r="BH72" s="89"/>
      <c r="BI72" s="89"/>
      <c r="BJ72" s="89"/>
      <c r="BK72" s="89"/>
      <c r="BL72" s="89"/>
      <c r="BM72" s="192"/>
    </row>
    <row r="73" spans="1:65" s="96" customFormat="1" ht="27.75" customHeight="1">
      <c r="A73" s="80">
        <v>54</v>
      </c>
      <c r="B73" s="81" t="s">
        <v>216</v>
      </c>
      <c r="C73" s="82" t="str">
        <f>C72</f>
        <v>HK2-6</v>
      </c>
      <c r="D73" s="83">
        <v>12</v>
      </c>
      <c r="E73" s="84">
        <f t="shared" si="21"/>
        <v>-12.45</v>
      </c>
      <c r="F73" s="85" t="s">
        <v>62</v>
      </c>
      <c r="G73" s="101"/>
      <c r="H73" s="101"/>
      <c r="I73" s="101"/>
      <c r="J73" s="101">
        <v>6.1</v>
      </c>
      <c r="K73" s="101">
        <v>5.9</v>
      </c>
      <c r="L73" s="101">
        <v>5.5</v>
      </c>
      <c r="M73" s="101">
        <v>69.5</v>
      </c>
      <c r="N73" s="101">
        <v>13</v>
      </c>
      <c r="O73" s="101"/>
      <c r="P73" s="101"/>
      <c r="Q73" s="101"/>
      <c r="R73" s="88">
        <v>14.4</v>
      </c>
      <c r="S73" s="88"/>
      <c r="T73" s="88"/>
      <c r="U73" s="88">
        <v>2.66</v>
      </c>
      <c r="V73" s="89"/>
      <c r="W73" s="88"/>
      <c r="X73" s="88"/>
      <c r="Y73" s="88">
        <v>1.25</v>
      </c>
      <c r="Z73" s="88">
        <v>1.45</v>
      </c>
      <c r="AA73" s="89">
        <f>U73/Y73-1</f>
        <v>1.1280000000000001</v>
      </c>
      <c r="AB73" s="89">
        <f>U73/Z73-1</f>
        <v>0.83448275862068977</v>
      </c>
      <c r="AC73" s="102">
        <v>3015</v>
      </c>
      <c r="AD73" s="102">
        <v>2510</v>
      </c>
      <c r="AE73" s="88"/>
      <c r="AF73" s="88"/>
      <c r="AG73" s="88"/>
      <c r="AH73" s="88"/>
      <c r="AI73" s="89"/>
      <c r="AJ73" s="102"/>
      <c r="AK73" s="89"/>
      <c r="AL73" s="89"/>
      <c r="AM73" s="89"/>
      <c r="AN73" s="89"/>
      <c r="AO73" s="102"/>
      <c r="AP73" s="92"/>
      <c r="AQ73" s="92"/>
      <c r="AR73" s="89"/>
      <c r="AS73" s="89"/>
      <c r="AT73" s="89"/>
      <c r="AU73" s="89"/>
      <c r="AV73" s="103"/>
      <c r="AW73" s="89"/>
      <c r="AX73" s="89"/>
      <c r="AY73" s="92"/>
      <c r="AZ73" s="89"/>
      <c r="BA73" s="89"/>
      <c r="BB73" s="89"/>
      <c r="BC73" s="102"/>
      <c r="BD73" s="89"/>
      <c r="BE73" s="102"/>
      <c r="BF73" s="89"/>
      <c r="BG73" s="104"/>
      <c r="BH73" s="104"/>
      <c r="BI73" s="104"/>
      <c r="BJ73" s="104"/>
      <c r="BK73" s="89"/>
      <c r="BL73" s="89"/>
      <c r="BM73" s="192"/>
    </row>
    <row r="74" spans="1:65" s="96" customFormat="1" ht="27.75" customHeight="1">
      <c r="A74" s="80">
        <v>55</v>
      </c>
      <c r="B74" s="81" t="s">
        <v>227</v>
      </c>
      <c r="C74" s="82" t="str">
        <f>C25</f>
        <v>HK2-7</v>
      </c>
      <c r="D74" s="83">
        <v>3</v>
      </c>
      <c r="E74" s="84">
        <f>-(D74+0.45)</f>
        <v>-3.45</v>
      </c>
      <c r="F74" s="85" t="s">
        <v>86</v>
      </c>
      <c r="G74" s="101"/>
      <c r="H74" s="101"/>
      <c r="I74" s="101"/>
      <c r="J74" s="101">
        <v>7.2</v>
      </c>
      <c r="K74" s="101">
        <v>4.5999999999999996</v>
      </c>
      <c r="L74" s="101">
        <v>5.9</v>
      </c>
      <c r="M74" s="101">
        <v>69.2</v>
      </c>
      <c r="N74" s="101">
        <v>13.099999999999994</v>
      </c>
      <c r="O74" s="101"/>
      <c r="P74" s="101"/>
      <c r="Q74" s="101"/>
      <c r="R74" s="88">
        <v>15.28</v>
      </c>
      <c r="S74" s="88"/>
      <c r="T74" s="88"/>
      <c r="U74" s="88">
        <v>2.71</v>
      </c>
      <c r="V74" s="89"/>
      <c r="W74" s="88"/>
      <c r="X74" s="88"/>
      <c r="Y74" s="88">
        <v>1.26</v>
      </c>
      <c r="Z74" s="88">
        <v>1.42</v>
      </c>
      <c r="AA74" s="89">
        <f t="shared" ref="AA74:AA79" si="22">U74/Y74-1</f>
        <v>1.1507936507936507</v>
      </c>
      <c r="AB74" s="89">
        <f t="shared" ref="AB74:AB79" si="23">U74/Z74-1</f>
        <v>0.90845070422535223</v>
      </c>
      <c r="AC74" s="102">
        <v>3105</v>
      </c>
      <c r="AD74" s="102">
        <v>2526</v>
      </c>
      <c r="AE74" s="88"/>
      <c r="AF74" s="88"/>
      <c r="AG74" s="88"/>
      <c r="AH74" s="88"/>
      <c r="AI74" s="89"/>
      <c r="AJ74" s="102"/>
      <c r="AK74" s="89"/>
      <c r="AL74" s="89"/>
      <c r="AM74" s="89"/>
      <c r="AN74" s="89"/>
      <c r="AO74" s="102"/>
      <c r="AP74" s="92"/>
      <c r="AQ74" s="92"/>
      <c r="AR74" s="89"/>
      <c r="AS74" s="89"/>
      <c r="AT74" s="89"/>
      <c r="AU74" s="89"/>
      <c r="AV74" s="103"/>
      <c r="AW74" s="89"/>
      <c r="AX74" s="89"/>
      <c r="AY74" s="92"/>
      <c r="AZ74" s="105"/>
      <c r="BA74" s="106"/>
      <c r="BB74" s="89"/>
      <c r="BC74" s="102"/>
      <c r="BD74" s="89"/>
      <c r="BE74" s="102"/>
      <c r="BF74" s="89"/>
      <c r="BG74" s="104"/>
      <c r="BH74" s="104"/>
      <c r="BI74" s="104"/>
      <c r="BJ74" s="104"/>
      <c r="BK74" s="89"/>
      <c r="BL74" s="89"/>
      <c r="BM74" s="192"/>
    </row>
    <row r="75" spans="1:65" s="96" customFormat="1" ht="27.75" customHeight="1">
      <c r="A75" s="80">
        <v>56</v>
      </c>
      <c r="B75" s="81" t="s">
        <v>228</v>
      </c>
      <c r="C75" s="82" t="str">
        <f t="shared" ref="C75:C79" si="24">C74</f>
        <v>HK2-7</v>
      </c>
      <c r="D75" s="83">
        <v>5</v>
      </c>
      <c r="E75" s="84">
        <f>-(D75+0.45)</f>
        <v>-5.45</v>
      </c>
      <c r="F75" s="85" t="s">
        <v>87</v>
      </c>
      <c r="G75" s="101"/>
      <c r="H75" s="101"/>
      <c r="I75" s="101"/>
      <c r="J75" s="101">
        <v>6.5</v>
      </c>
      <c r="K75" s="101">
        <v>6.5</v>
      </c>
      <c r="L75" s="101">
        <v>6.1</v>
      </c>
      <c r="M75" s="101">
        <v>66.8</v>
      </c>
      <c r="N75" s="101">
        <v>14.099999999999994</v>
      </c>
      <c r="O75" s="101"/>
      <c r="P75" s="101"/>
      <c r="Q75" s="101"/>
      <c r="R75" s="88">
        <v>14.4</v>
      </c>
      <c r="S75" s="88"/>
      <c r="T75" s="88"/>
      <c r="U75" s="88">
        <v>2.72</v>
      </c>
      <c r="V75" s="89"/>
      <c r="W75" s="88"/>
      <c r="X75" s="88"/>
      <c r="Y75" s="88">
        <v>1.25</v>
      </c>
      <c r="Z75" s="88">
        <v>1.44</v>
      </c>
      <c r="AA75" s="89">
        <f t="shared" si="22"/>
        <v>1.1760000000000002</v>
      </c>
      <c r="AB75" s="89">
        <f t="shared" si="23"/>
        <v>0.88888888888888906</v>
      </c>
      <c r="AC75" s="102">
        <v>3037</v>
      </c>
      <c r="AD75" s="102">
        <v>2433</v>
      </c>
      <c r="AE75" s="88"/>
      <c r="AF75" s="88"/>
      <c r="AG75" s="88"/>
      <c r="AH75" s="88"/>
      <c r="AI75" s="89"/>
      <c r="AJ75" s="102"/>
      <c r="AK75" s="89"/>
      <c r="AL75" s="89"/>
      <c r="AM75" s="89"/>
      <c r="AN75" s="89"/>
      <c r="AO75" s="102"/>
      <c r="AP75" s="92"/>
      <c r="AQ75" s="92"/>
      <c r="AR75" s="89"/>
      <c r="AS75" s="89"/>
      <c r="AT75" s="89"/>
      <c r="AU75" s="89"/>
      <c r="AV75" s="103"/>
      <c r="AW75" s="89"/>
      <c r="AX75" s="89"/>
      <c r="AY75" s="92"/>
      <c r="AZ75" s="89"/>
      <c r="BA75" s="89"/>
      <c r="BB75" s="89"/>
      <c r="BC75" s="102"/>
      <c r="BD75" s="89"/>
      <c r="BE75" s="102"/>
      <c r="BF75" s="89"/>
      <c r="BG75" s="104"/>
      <c r="BH75" s="104"/>
      <c r="BI75" s="104"/>
      <c r="BJ75" s="104"/>
      <c r="BK75" s="89"/>
      <c r="BL75" s="89"/>
      <c r="BM75" s="192"/>
    </row>
    <row r="76" spans="1:65" s="96" customFormat="1" ht="27.75" customHeight="1">
      <c r="A76" s="80">
        <v>57</v>
      </c>
      <c r="B76" s="81" t="s">
        <v>229</v>
      </c>
      <c r="C76" s="82" t="str">
        <f t="shared" si="24"/>
        <v>HK2-7</v>
      </c>
      <c r="D76" s="83">
        <v>7</v>
      </c>
      <c r="E76" s="84">
        <f>-(D76+0.45)</f>
        <v>-7.45</v>
      </c>
      <c r="F76" s="85" t="s">
        <v>88</v>
      </c>
      <c r="G76" s="101"/>
      <c r="H76" s="101"/>
      <c r="I76" s="101"/>
      <c r="J76" s="101">
        <v>5.9</v>
      </c>
      <c r="K76" s="101">
        <v>5.8</v>
      </c>
      <c r="L76" s="101">
        <v>5.9</v>
      </c>
      <c r="M76" s="101">
        <v>67.900000000000006</v>
      </c>
      <c r="N76" s="101">
        <v>14.5</v>
      </c>
      <c r="O76" s="101"/>
      <c r="P76" s="101"/>
      <c r="Q76" s="101"/>
      <c r="R76" s="88">
        <v>13.69</v>
      </c>
      <c r="S76" s="88"/>
      <c r="T76" s="88"/>
      <c r="U76" s="88">
        <v>2.7</v>
      </c>
      <c r="V76" s="89"/>
      <c r="W76" s="88"/>
      <c r="X76" s="88"/>
      <c r="Y76" s="88">
        <v>1.24</v>
      </c>
      <c r="Z76" s="88">
        <v>1.45</v>
      </c>
      <c r="AA76" s="89">
        <f t="shared" si="22"/>
        <v>1.17741935483871</v>
      </c>
      <c r="AB76" s="89">
        <f t="shared" si="23"/>
        <v>0.86206896551724155</v>
      </c>
      <c r="AC76" s="102">
        <v>2948</v>
      </c>
      <c r="AD76" s="102">
        <v>2520</v>
      </c>
      <c r="AE76" s="88"/>
      <c r="AF76" s="88"/>
      <c r="AG76" s="88"/>
      <c r="AH76" s="88"/>
      <c r="AI76" s="89"/>
      <c r="AJ76" s="102"/>
      <c r="AK76" s="89"/>
      <c r="AL76" s="89"/>
      <c r="AM76" s="89"/>
      <c r="AN76" s="89"/>
      <c r="AO76" s="102"/>
      <c r="AP76" s="92"/>
      <c r="AQ76" s="92"/>
      <c r="AR76" s="89"/>
      <c r="AS76" s="89"/>
      <c r="AT76" s="89"/>
      <c r="AU76" s="89"/>
      <c r="AV76" s="103"/>
      <c r="AW76" s="89"/>
      <c r="AX76" s="89"/>
      <c r="AY76" s="92"/>
      <c r="AZ76" s="89"/>
      <c r="BA76" s="89"/>
      <c r="BB76" s="89"/>
      <c r="BC76" s="102"/>
      <c r="BD76" s="89"/>
      <c r="BE76" s="102"/>
      <c r="BF76" s="89"/>
      <c r="BG76" s="104"/>
      <c r="BH76" s="89"/>
      <c r="BI76" s="89"/>
      <c r="BJ76" s="89"/>
      <c r="BK76" s="89"/>
      <c r="BL76" s="89"/>
      <c r="BM76" s="192"/>
    </row>
    <row r="77" spans="1:65" s="96" customFormat="1" ht="27.75" customHeight="1">
      <c r="A77" s="80">
        <v>58</v>
      </c>
      <c r="B77" s="81" t="s">
        <v>230</v>
      </c>
      <c r="C77" s="82" t="str">
        <f t="shared" si="24"/>
        <v>HK2-7</v>
      </c>
      <c r="D77" s="83">
        <v>9</v>
      </c>
      <c r="E77" s="84">
        <f>-(D77+0.45)</f>
        <v>-9.4499999999999993</v>
      </c>
      <c r="F77" s="85" t="s">
        <v>61</v>
      </c>
      <c r="G77" s="101"/>
      <c r="H77" s="101"/>
      <c r="I77" s="101"/>
      <c r="J77" s="101">
        <v>4.3</v>
      </c>
      <c r="K77" s="101">
        <v>7.6</v>
      </c>
      <c r="L77" s="101">
        <v>6.1</v>
      </c>
      <c r="M77" s="101">
        <v>65.900000000000006</v>
      </c>
      <c r="N77" s="101">
        <v>16.099999999999994</v>
      </c>
      <c r="O77" s="101"/>
      <c r="P77" s="101"/>
      <c r="Q77" s="101"/>
      <c r="R77" s="88">
        <v>15.27</v>
      </c>
      <c r="S77" s="88"/>
      <c r="T77" s="88"/>
      <c r="U77" s="88">
        <v>2.66</v>
      </c>
      <c r="V77" s="89"/>
      <c r="W77" s="88"/>
      <c r="X77" s="88"/>
      <c r="Y77" s="88">
        <v>1.24</v>
      </c>
      <c r="Z77" s="88">
        <v>1.43</v>
      </c>
      <c r="AA77" s="89">
        <f t="shared" si="22"/>
        <v>1.145161290322581</v>
      </c>
      <c r="AB77" s="89">
        <f t="shared" si="23"/>
        <v>0.86013986013986021</v>
      </c>
      <c r="AC77" s="102">
        <v>3033</v>
      </c>
      <c r="AD77" s="102">
        <v>2448</v>
      </c>
      <c r="AE77" s="88"/>
      <c r="AF77" s="88"/>
      <c r="AG77" s="88"/>
      <c r="AH77" s="88"/>
      <c r="AI77" s="89"/>
      <c r="AJ77" s="102"/>
      <c r="AK77" s="89"/>
      <c r="AL77" s="89"/>
      <c r="AM77" s="89"/>
      <c r="AN77" s="89"/>
      <c r="AO77" s="102"/>
      <c r="AP77" s="92"/>
      <c r="AQ77" s="92"/>
      <c r="AR77" s="89"/>
      <c r="AS77" s="89"/>
      <c r="AT77" s="89"/>
      <c r="AU77" s="89"/>
      <c r="AV77" s="103"/>
      <c r="AW77" s="89"/>
      <c r="AX77" s="89"/>
      <c r="AY77" s="92"/>
      <c r="AZ77" s="89"/>
      <c r="BA77" s="89"/>
      <c r="BB77" s="89"/>
      <c r="BC77" s="102"/>
      <c r="BD77" s="89"/>
      <c r="BE77" s="102"/>
      <c r="BF77" s="89"/>
      <c r="BG77" s="104"/>
      <c r="BH77" s="104"/>
      <c r="BI77" s="104"/>
      <c r="BJ77" s="104"/>
      <c r="BK77" s="89"/>
      <c r="BL77" s="89"/>
      <c r="BM77" s="192"/>
    </row>
    <row r="78" spans="1:65" s="96" customFormat="1" ht="27.75" customHeight="1">
      <c r="A78" s="80">
        <v>59</v>
      </c>
      <c r="B78" s="81" t="s">
        <v>231</v>
      </c>
      <c r="C78" s="82" t="str">
        <f t="shared" si="24"/>
        <v>HK2-7</v>
      </c>
      <c r="D78" s="83">
        <v>10</v>
      </c>
      <c r="E78" s="84">
        <f>-(D78+0.45)</f>
        <v>-10.45</v>
      </c>
      <c r="F78" s="85" t="s">
        <v>62</v>
      </c>
      <c r="G78" s="101"/>
      <c r="H78" s="101"/>
      <c r="I78" s="101"/>
      <c r="J78" s="101">
        <v>6.2</v>
      </c>
      <c r="K78" s="101">
        <v>6.2</v>
      </c>
      <c r="L78" s="101">
        <v>5.8</v>
      </c>
      <c r="M78" s="101">
        <v>67.900000000000006</v>
      </c>
      <c r="N78" s="101">
        <v>13.899999999999991</v>
      </c>
      <c r="O78" s="101"/>
      <c r="P78" s="101"/>
      <c r="Q78" s="101"/>
      <c r="R78" s="88">
        <v>16.100000000000001</v>
      </c>
      <c r="S78" s="88"/>
      <c r="T78" s="88"/>
      <c r="U78" s="88">
        <v>2.65</v>
      </c>
      <c r="V78" s="89"/>
      <c r="W78" s="88"/>
      <c r="X78" s="88"/>
      <c r="Y78" s="88">
        <v>1.23</v>
      </c>
      <c r="Z78" s="88">
        <v>1.46</v>
      </c>
      <c r="AA78" s="89">
        <f t="shared" si="22"/>
        <v>1.154471544715447</v>
      </c>
      <c r="AB78" s="89">
        <f t="shared" si="23"/>
        <v>0.81506849315068486</v>
      </c>
      <c r="AC78" s="102">
        <v>2943</v>
      </c>
      <c r="AD78" s="102">
        <v>2336</v>
      </c>
      <c r="AE78" s="88"/>
      <c r="AF78" s="88"/>
      <c r="AG78" s="88"/>
      <c r="AH78" s="88"/>
      <c r="AI78" s="89"/>
      <c r="AJ78" s="102"/>
      <c r="AK78" s="89"/>
      <c r="AL78" s="89"/>
      <c r="AM78" s="89"/>
      <c r="AN78" s="89"/>
      <c r="AO78" s="102"/>
      <c r="AP78" s="92"/>
      <c r="AQ78" s="92"/>
      <c r="AR78" s="89"/>
      <c r="AS78" s="89"/>
      <c r="AT78" s="89"/>
      <c r="AU78" s="89"/>
      <c r="AV78" s="103"/>
      <c r="AW78" s="89"/>
      <c r="AX78" s="89"/>
      <c r="AY78" s="92"/>
      <c r="AZ78" s="89"/>
      <c r="BA78" s="89"/>
      <c r="BB78" s="89"/>
      <c r="BC78" s="102"/>
      <c r="BD78" s="89"/>
      <c r="BE78" s="102"/>
      <c r="BF78" s="89"/>
      <c r="BG78" s="104"/>
      <c r="BH78" s="104"/>
      <c r="BI78" s="104"/>
      <c r="BJ78" s="104"/>
      <c r="BK78" s="89"/>
      <c r="BL78" s="89"/>
      <c r="BM78" s="192"/>
    </row>
    <row r="79" spans="1:65" s="96" customFormat="1" ht="27.75" customHeight="1">
      <c r="A79" s="80">
        <v>60</v>
      </c>
      <c r="B79" s="81" t="s">
        <v>232</v>
      </c>
      <c r="C79" s="82" t="str">
        <f t="shared" si="24"/>
        <v>HK2-7</v>
      </c>
      <c r="D79" s="83">
        <v>12</v>
      </c>
      <c r="E79" s="84">
        <f>-(D79+0.45)</f>
        <v>-12.45</v>
      </c>
      <c r="F79" s="85" t="s">
        <v>89</v>
      </c>
      <c r="G79" s="101"/>
      <c r="H79" s="101"/>
      <c r="I79" s="101"/>
      <c r="J79" s="101">
        <v>5.9</v>
      </c>
      <c r="K79" s="101">
        <v>5.9</v>
      </c>
      <c r="L79" s="101">
        <v>7</v>
      </c>
      <c r="M79" s="101">
        <v>70</v>
      </c>
      <c r="N79" s="101">
        <v>11.200000000000003</v>
      </c>
      <c r="O79" s="101"/>
      <c r="P79" s="101"/>
      <c r="Q79" s="101"/>
      <c r="R79" s="88">
        <v>15.29</v>
      </c>
      <c r="S79" s="88"/>
      <c r="T79" s="88"/>
      <c r="U79" s="88">
        <v>2.67</v>
      </c>
      <c r="V79" s="89"/>
      <c r="W79" s="88"/>
      <c r="X79" s="88"/>
      <c r="Y79" s="88">
        <v>1.26</v>
      </c>
      <c r="Z79" s="88">
        <v>1.45</v>
      </c>
      <c r="AA79" s="89">
        <f t="shared" si="22"/>
        <v>1.1190476190476191</v>
      </c>
      <c r="AB79" s="89">
        <f t="shared" si="23"/>
        <v>0.84137931034482749</v>
      </c>
      <c r="AC79" s="102">
        <v>3015</v>
      </c>
      <c r="AD79" s="102">
        <v>2527</v>
      </c>
      <c r="AE79" s="88"/>
      <c r="AF79" s="88"/>
      <c r="AG79" s="88"/>
      <c r="AH79" s="88"/>
      <c r="AI79" s="89"/>
      <c r="AJ79" s="102"/>
      <c r="AK79" s="89"/>
      <c r="AL79" s="89"/>
      <c r="AM79" s="89"/>
      <c r="AN79" s="89"/>
      <c r="AO79" s="102"/>
      <c r="AP79" s="92"/>
      <c r="AQ79" s="92"/>
      <c r="AR79" s="89"/>
      <c r="AS79" s="89"/>
      <c r="AT79" s="89"/>
      <c r="AU79" s="89"/>
      <c r="AV79" s="103"/>
      <c r="AW79" s="89"/>
      <c r="AX79" s="89"/>
      <c r="AY79" s="92"/>
      <c r="AZ79" s="89"/>
      <c r="BA79" s="89"/>
      <c r="BB79" s="89"/>
      <c r="BC79" s="102"/>
      <c r="BD79" s="89"/>
      <c r="BE79" s="102"/>
      <c r="BF79" s="89"/>
      <c r="BG79" s="104"/>
      <c r="BH79" s="89"/>
      <c r="BI79" s="89"/>
      <c r="BJ79" s="89"/>
      <c r="BK79" s="89"/>
      <c r="BL79" s="89"/>
      <c r="BM79" s="192"/>
    </row>
    <row r="80" spans="1:65" s="168" customFormat="1" ht="27.75" customHeight="1">
      <c r="A80" s="157" t="s">
        <v>249</v>
      </c>
      <c r="B80" s="158"/>
      <c r="C80" s="158"/>
      <c r="D80" s="158"/>
      <c r="E80" s="158"/>
      <c r="F80" s="159"/>
      <c r="G80" s="161"/>
      <c r="H80" s="161"/>
      <c r="I80" s="161">
        <f>SUM(I39:I79)/41</f>
        <v>6.3414634146341464E-2</v>
      </c>
      <c r="J80" s="161">
        <f>SUM(J39:J79)/41</f>
        <v>4.5414634146341459</v>
      </c>
      <c r="K80" s="161">
        <f t="shared" ref="K80:AD80" si="25">SUM(K39:K79)/41</f>
        <v>6.126829268292683</v>
      </c>
      <c r="L80" s="161">
        <f t="shared" si="25"/>
        <v>14.07317073170732</v>
      </c>
      <c r="M80" s="161">
        <f t="shared" si="25"/>
        <v>62.32926829268294</v>
      </c>
      <c r="N80" s="161">
        <f t="shared" si="25"/>
        <v>12.865853658536585</v>
      </c>
      <c r="O80" s="161"/>
      <c r="P80" s="161"/>
      <c r="Q80" s="161"/>
      <c r="R80" s="162">
        <f t="shared" si="25"/>
        <v>14.853170731707316</v>
      </c>
      <c r="S80" s="161"/>
      <c r="T80" s="161"/>
      <c r="U80" s="162">
        <f t="shared" si="25"/>
        <v>2.6621951219512199</v>
      </c>
      <c r="V80" s="161"/>
      <c r="W80" s="161"/>
      <c r="X80" s="161"/>
      <c r="Y80" s="162">
        <f t="shared" si="25"/>
        <v>1.2504878048780488</v>
      </c>
      <c r="Z80" s="162">
        <f t="shared" si="25"/>
        <v>1.4429268292682929</v>
      </c>
      <c r="AA80" s="163">
        <f t="shared" si="25"/>
        <v>1.1290759457009887</v>
      </c>
      <c r="AB80" s="163">
        <f t="shared" si="25"/>
        <v>0.84520345695595411</v>
      </c>
      <c r="AC80" s="170">
        <f t="shared" si="25"/>
        <v>3051.4634146341464</v>
      </c>
      <c r="AD80" s="170">
        <f t="shared" si="25"/>
        <v>2445.3170731707319</v>
      </c>
      <c r="AE80" s="161"/>
      <c r="AF80" s="161"/>
      <c r="AG80" s="162"/>
      <c r="AH80" s="162"/>
      <c r="AI80" s="163"/>
      <c r="AJ80" s="164"/>
      <c r="AK80" s="163"/>
      <c r="AL80" s="163"/>
      <c r="AM80" s="163"/>
      <c r="AN80" s="163"/>
      <c r="AO80" s="164"/>
      <c r="AP80" s="165"/>
      <c r="AQ80" s="165"/>
      <c r="AR80" s="163"/>
      <c r="AS80" s="163"/>
      <c r="AT80" s="163"/>
      <c r="AU80" s="163"/>
      <c r="AV80" s="166"/>
      <c r="AW80" s="163"/>
      <c r="AX80" s="163"/>
      <c r="AY80" s="165"/>
      <c r="AZ80" s="163"/>
      <c r="BA80" s="163"/>
      <c r="BB80" s="163"/>
      <c r="BC80" s="164"/>
      <c r="BD80" s="163"/>
      <c r="BE80" s="164"/>
      <c r="BF80" s="163"/>
      <c r="BG80" s="167"/>
      <c r="BH80" s="163"/>
      <c r="BI80" s="163"/>
      <c r="BJ80" s="163"/>
      <c r="BK80" s="163"/>
      <c r="BL80" s="163"/>
      <c r="BM80" s="194"/>
    </row>
    <row r="81" spans="1:65" s="50" customFormat="1" ht="25.5" customHeight="1">
      <c r="A81" s="141" t="s">
        <v>261</v>
      </c>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c r="AC81" s="142"/>
      <c r="AD81" s="142"/>
      <c r="AE81" s="142"/>
      <c r="AF81" s="142"/>
      <c r="AG81" s="142"/>
      <c r="AH81" s="142"/>
      <c r="AI81" s="142"/>
      <c r="AJ81" s="142"/>
      <c r="AK81" s="142"/>
      <c r="AL81" s="142"/>
      <c r="AM81" s="142"/>
      <c r="AN81" s="142"/>
      <c r="AO81" s="142"/>
      <c r="AP81" s="142"/>
      <c r="AQ81" s="142"/>
      <c r="AR81" s="142"/>
      <c r="AS81" s="142"/>
      <c r="AT81" s="142"/>
      <c r="AU81" s="142"/>
      <c r="AV81" s="142"/>
      <c r="AW81" s="142"/>
      <c r="AX81" s="142"/>
      <c r="AY81" s="142"/>
      <c r="AZ81" s="142"/>
      <c r="BA81" s="142"/>
      <c r="BB81" s="142"/>
      <c r="BC81" s="142"/>
      <c r="BD81" s="142"/>
      <c r="BE81" s="142"/>
      <c r="BF81" s="142"/>
      <c r="BG81" s="142"/>
      <c r="BH81" s="142"/>
      <c r="BI81" s="142"/>
      <c r="BJ81" s="142"/>
      <c r="BK81" s="142"/>
      <c r="BL81" s="142"/>
      <c r="BM81" s="143"/>
    </row>
    <row r="82" spans="1:65" s="96" customFormat="1" ht="27.75" customHeight="1">
      <c r="A82" s="80">
        <v>61</v>
      </c>
      <c r="B82" s="81" t="s">
        <v>102</v>
      </c>
      <c r="C82" s="97" t="s">
        <v>64</v>
      </c>
      <c r="D82" s="98">
        <v>11.5</v>
      </c>
      <c r="E82" s="99">
        <f>-(D82+0.4)</f>
        <v>-11.9</v>
      </c>
      <c r="F82" s="100" t="s">
        <v>67</v>
      </c>
      <c r="G82" s="101"/>
      <c r="H82" s="101"/>
      <c r="I82" s="101"/>
      <c r="J82" s="101"/>
      <c r="K82" s="101"/>
      <c r="L82" s="101">
        <v>3.7</v>
      </c>
      <c r="M82" s="101">
        <v>5.4</v>
      </c>
      <c r="N82" s="101">
        <v>28.8</v>
      </c>
      <c r="O82" s="101">
        <v>20.7</v>
      </c>
      <c r="P82" s="101">
        <v>12</v>
      </c>
      <c r="Q82" s="101">
        <v>29.4</v>
      </c>
      <c r="R82" s="88">
        <v>36.119999999999997</v>
      </c>
      <c r="S82" s="88">
        <v>1.74</v>
      </c>
      <c r="T82" s="88">
        <f t="shared" ref="T82:T138" si="26">S82/(1+0.01*R82)</f>
        <v>1.2782838671760213</v>
      </c>
      <c r="U82" s="88">
        <v>2.66</v>
      </c>
      <c r="V82" s="89">
        <f t="shared" ref="V82:V138" si="27">U82/T82-1</f>
        <v>1.0809149425287354</v>
      </c>
      <c r="W82" s="88">
        <f t="shared" ref="W82:W138" si="28">(1-T82/U82)*100</f>
        <v>51.944215519698453</v>
      </c>
      <c r="X82" s="88">
        <f t="shared" ref="X82:X138" si="29">R82*U82/V82</f>
        <v>88.8869199783921</v>
      </c>
      <c r="Y82" s="101"/>
      <c r="Z82" s="101"/>
      <c r="AA82" s="101"/>
      <c r="AB82" s="101"/>
      <c r="AC82" s="101"/>
      <c r="AD82" s="101"/>
      <c r="AE82" s="88">
        <v>38.14</v>
      </c>
      <c r="AF82" s="88">
        <v>21.97</v>
      </c>
      <c r="AG82" s="88">
        <f t="shared" ref="AG82:AG168" si="30">AE82-AF82</f>
        <v>16.170000000000002</v>
      </c>
      <c r="AH82" s="88">
        <f t="shared" ref="AH82:AH168" si="31">(R82-AF82)/AG82</f>
        <v>0.87507730364873204</v>
      </c>
      <c r="AI82" s="89">
        <v>6.6000000000000003E-2</v>
      </c>
      <c r="AJ82" s="102">
        <v>355</v>
      </c>
      <c r="AK82" s="89"/>
      <c r="AL82" s="89"/>
      <c r="AM82" s="89"/>
      <c r="AN82" s="89"/>
      <c r="AO82" s="102"/>
      <c r="AP82" s="92"/>
      <c r="AQ82" s="92"/>
      <c r="AR82" s="89">
        <v>0.38</v>
      </c>
      <c r="AS82" s="89">
        <v>0.32400000000000001</v>
      </c>
      <c r="AT82" s="89">
        <v>0.193</v>
      </c>
      <c r="AU82" s="89">
        <v>0.122</v>
      </c>
      <c r="AV82" s="103">
        <v>5.5E-2</v>
      </c>
      <c r="AW82" s="89"/>
      <c r="AX82" s="89"/>
      <c r="AY82" s="92"/>
      <c r="AZ82" s="105">
        <v>0.20699999999999999</v>
      </c>
      <c r="BA82" s="104">
        <v>116</v>
      </c>
      <c r="BB82" s="89">
        <v>7.9140000000000002E-2</v>
      </c>
      <c r="BC82" s="102">
        <v>1129</v>
      </c>
      <c r="BD82" s="89">
        <v>8.2159999999999997E-2</v>
      </c>
      <c r="BE82" s="102">
        <v>1840</v>
      </c>
      <c r="BF82" s="89"/>
      <c r="BG82" s="104"/>
      <c r="BH82" s="89"/>
      <c r="BI82" s="89"/>
      <c r="BJ82" s="89"/>
      <c r="BK82" s="89"/>
      <c r="BL82" s="89"/>
      <c r="BM82" s="192"/>
    </row>
    <row r="83" spans="1:65" s="96" customFormat="1" ht="27.75" customHeight="1">
      <c r="A83" s="80">
        <f t="shared" ref="A83:A169" si="32">A82+1</f>
        <v>62</v>
      </c>
      <c r="B83" s="81" t="s">
        <v>103</v>
      </c>
      <c r="C83" s="97" t="s">
        <v>64</v>
      </c>
      <c r="D83" s="98">
        <v>13.8</v>
      </c>
      <c r="E83" s="99">
        <f>-(D83+0.2)</f>
        <v>-14</v>
      </c>
      <c r="F83" s="100" t="s">
        <v>68</v>
      </c>
      <c r="G83" s="101"/>
      <c r="H83" s="101"/>
      <c r="I83" s="101"/>
      <c r="J83" s="101"/>
      <c r="K83" s="101"/>
      <c r="L83" s="101">
        <v>0.7</v>
      </c>
      <c r="M83" s="101">
        <v>1.9</v>
      </c>
      <c r="N83" s="101">
        <v>24.9</v>
      </c>
      <c r="O83" s="101">
        <v>20.100000000000001</v>
      </c>
      <c r="P83" s="101">
        <v>11</v>
      </c>
      <c r="Q83" s="101">
        <v>41.4</v>
      </c>
      <c r="R83" s="88">
        <v>46.2</v>
      </c>
      <c r="S83" s="88">
        <v>1.72</v>
      </c>
      <c r="T83" s="88">
        <f t="shared" si="26"/>
        <v>1.1764705882352942</v>
      </c>
      <c r="U83" s="88">
        <v>2.66</v>
      </c>
      <c r="V83" s="89">
        <f t="shared" si="27"/>
        <v>1.2610000000000001</v>
      </c>
      <c r="W83" s="88">
        <f t="shared" si="28"/>
        <v>55.771782397169403</v>
      </c>
      <c r="X83" s="88">
        <f t="shared" si="29"/>
        <v>97.45598731165741</v>
      </c>
      <c r="Y83" s="101"/>
      <c r="Z83" s="101"/>
      <c r="AA83" s="101"/>
      <c r="AB83" s="101"/>
      <c r="AC83" s="101"/>
      <c r="AD83" s="101"/>
      <c r="AE83" s="88">
        <v>48.56</v>
      </c>
      <c r="AF83" s="88">
        <v>27</v>
      </c>
      <c r="AG83" s="88">
        <f t="shared" si="30"/>
        <v>21.560000000000002</v>
      </c>
      <c r="AH83" s="88">
        <f t="shared" si="31"/>
        <v>0.89053803339517634</v>
      </c>
      <c r="AI83" s="89">
        <v>8.7999999999999995E-2</v>
      </c>
      <c r="AJ83" s="102">
        <v>531</v>
      </c>
      <c r="AK83" s="89"/>
      <c r="AL83" s="89"/>
      <c r="AM83" s="89"/>
      <c r="AN83" s="89"/>
      <c r="AO83" s="102"/>
      <c r="AP83" s="92"/>
      <c r="AQ83" s="92"/>
      <c r="AR83" s="89">
        <v>0.252</v>
      </c>
      <c r="AS83" s="89">
        <v>0.183</v>
      </c>
      <c r="AT83" s="89">
        <v>0.155</v>
      </c>
      <c r="AU83" s="89">
        <v>0.12</v>
      </c>
      <c r="AV83" s="103">
        <v>6.2E-2</v>
      </c>
      <c r="AW83" s="89"/>
      <c r="AX83" s="89"/>
      <c r="AY83" s="92"/>
      <c r="AZ83" s="105"/>
      <c r="BA83" s="89"/>
      <c r="BB83" s="89"/>
      <c r="BC83" s="102"/>
      <c r="BD83" s="89"/>
      <c r="BE83" s="102"/>
      <c r="BF83" s="89"/>
      <c r="BG83" s="104"/>
      <c r="BH83" s="89">
        <v>0.66</v>
      </c>
      <c r="BI83" s="89">
        <v>7.5517399999999846E-2</v>
      </c>
      <c r="BJ83" s="89">
        <v>0.25086337271284637</v>
      </c>
      <c r="BK83" s="89">
        <v>8.1493041734562982E-2</v>
      </c>
      <c r="BL83" s="89">
        <v>0.84115200163185389</v>
      </c>
      <c r="BM83" s="192">
        <v>3.1069368929503856E-2</v>
      </c>
    </row>
    <row r="84" spans="1:65" s="96" customFormat="1" ht="27.75" customHeight="1">
      <c r="A84" s="80">
        <f t="shared" si="32"/>
        <v>63</v>
      </c>
      <c r="B84" s="81" t="s">
        <v>104</v>
      </c>
      <c r="C84" s="97" t="s">
        <v>64</v>
      </c>
      <c r="D84" s="98">
        <v>15.6</v>
      </c>
      <c r="E84" s="99">
        <f>-(D84+0.4)</f>
        <v>-16</v>
      </c>
      <c r="F84" s="100" t="s">
        <v>69</v>
      </c>
      <c r="G84" s="101"/>
      <c r="H84" s="101"/>
      <c r="I84" s="101"/>
      <c r="J84" s="101"/>
      <c r="K84" s="101"/>
      <c r="L84" s="101"/>
      <c r="M84" s="101">
        <v>2.2000000000000002</v>
      </c>
      <c r="N84" s="101">
        <v>19.8</v>
      </c>
      <c r="O84" s="101">
        <v>19.899999999999999</v>
      </c>
      <c r="P84" s="101">
        <v>11.1</v>
      </c>
      <c r="Q84" s="101">
        <v>47</v>
      </c>
      <c r="R84" s="88">
        <v>46.41</v>
      </c>
      <c r="S84" s="88">
        <v>1.7</v>
      </c>
      <c r="T84" s="88">
        <f t="shared" si="26"/>
        <v>1.1611228741206201</v>
      </c>
      <c r="U84" s="88">
        <v>2.65</v>
      </c>
      <c r="V84" s="89">
        <f t="shared" si="27"/>
        <v>1.2822735294117646</v>
      </c>
      <c r="W84" s="88">
        <f t="shared" si="28"/>
        <v>56.184042486014341</v>
      </c>
      <c r="X84" s="88">
        <f t="shared" si="29"/>
        <v>95.912843226530086</v>
      </c>
      <c r="Y84" s="101"/>
      <c r="Z84" s="101"/>
      <c r="AA84" s="101"/>
      <c r="AB84" s="101"/>
      <c r="AC84" s="101"/>
      <c r="AD84" s="101"/>
      <c r="AE84" s="88">
        <v>48.26</v>
      </c>
      <c r="AF84" s="88">
        <v>25.84</v>
      </c>
      <c r="AG84" s="88">
        <f t="shared" si="30"/>
        <v>22.419999999999998</v>
      </c>
      <c r="AH84" s="88">
        <f t="shared" si="31"/>
        <v>0.91748438893844775</v>
      </c>
      <c r="AI84" s="89">
        <v>3.5999999999999997E-2</v>
      </c>
      <c r="AJ84" s="102">
        <v>413</v>
      </c>
      <c r="AK84" s="89"/>
      <c r="AL84" s="89"/>
      <c r="AM84" s="89"/>
      <c r="AN84" s="89"/>
      <c r="AO84" s="102"/>
      <c r="AP84" s="92"/>
      <c r="AQ84" s="92"/>
      <c r="AR84" s="89">
        <v>0.27700000000000002</v>
      </c>
      <c r="AS84" s="89">
        <v>0.224</v>
      </c>
      <c r="AT84" s="89">
        <v>0.16</v>
      </c>
      <c r="AU84" s="89">
        <v>0.10100000000000001</v>
      </c>
      <c r="AV84" s="103">
        <v>7.0999999999999994E-2</v>
      </c>
      <c r="AW84" s="89"/>
      <c r="AX84" s="89"/>
      <c r="AY84" s="92"/>
      <c r="AZ84" s="105">
        <v>0.216</v>
      </c>
      <c r="BA84" s="104">
        <v>49</v>
      </c>
      <c r="BB84" s="89">
        <v>8.4330000000000002E-2</v>
      </c>
      <c r="BC84" s="102">
        <v>1024</v>
      </c>
      <c r="BD84" s="89">
        <v>6.1890000000000001E-2</v>
      </c>
      <c r="BE84" s="102">
        <v>1755</v>
      </c>
      <c r="BF84" s="89"/>
      <c r="BG84" s="104"/>
      <c r="BH84" s="89"/>
      <c r="BI84" s="89"/>
      <c r="BJ84" s="89"/>
      <c r="BK84" s="89"/>
      <c r="BL84" s="89"/>
      <c r="BM84" s="192"/>
    </row>
    <row r="85" spans="1:65" s="96" customFormat="1" ht="27.75" customHeight="1">
      <c r="A85" s="80">
        <f t="shared" si="32"/>
        <v>64</v>
      </c>
      <c r="B85" s="81" t="s">
        <v>105</v>
      </c>
      <c r="C85" s="97" t="s">
        <v>64</v>
      </c>
      <c r="D85" s="98">
        <v>17.8</v>
      </c>
      <c r="E85" s="99">
        <f t="shared" ref="E85:E166" si="33">-(D85+0.2)</f>
        <v>-18</v>
      </c>
      <c r="F85" s="100" t="s">
        <v>70</v>
      </c>
      <c r="G85" s="101"/>
      <c r="H85" s="101"/>
      <c r="I85" s="101"/>
      <c r="J85" s="101"/>
      <c r="K85" s="101"/>
      <c r="L85" s="101">
        <v>1.8</v>
      </c>
      <c r="M85" s="101">
        <v>2.7</v>
      </c>
      <c r="N85" s="101">
        <v>22.5</v>
      </c>
      <c r="O85" s="101">
        <v>19.7</v>
      </c>
      <c r="P85" s="101">
        <v>11.8</v>
      </c>
      <c r="Q85" s="101">
        <v>41.5</v>
      </c>
      <c r="R85" s="88">
        <v>40.15</v>
      </c>
      <c r="S85" s="88">
        <v>1.79</v>
      </c>
      <c r="T85" s="88">
        <f t="shared" si="26"/>
        <v>1.2772029967891545</v>
      </c>
      <c r="U85" s="88">
        <v>2.69</v>
      </c>
      <c r="V85" s="89">
        <f t="shared" si="27"/>
        <v>1.1061648044692736</v>
      </c>
      <c r="W85" s="88">
        <f t="shared" si="28"/>
        <v>52.520334691853002</v>
      </c>
      <c r="X85" s="88">
        <f t="shared" si="29"/>
        <v>97.637801857037886</v>
      </c>
      <c r="Y85" s="101"/>
      <c r="Z85" s="101"/>
      <c r="AA85" s="101"/>
      <c r="AB85" s="101"/>
      <c r="AC85" s="101"/>
      <c r="AD85" s="101"/>
      <c r="AE85" s="88">
        <v>46.6</v>
      </c>
      <c r="AF85" s="88">
        <v>25.41</v>
      </c>
      <c r="AG85" s="88">
        <f t="shared" si="30"/>
        <v>21.19</v>
      </c>
      <c r="AH85" s="88">
        <f t="shared" si="31"/>
        <v>0.69561113732892865</v>
      </c>
      <c r="AI85" s="89">
        <v>0.126</v>
      </c>
      <c r="AJ85" s="102">
        <v>754</v>
      </c>
      <c r="AK85" s="89"/>
      <c r="AL85" s="89"/>
      <c r="AM85" s="89"/>
      <c r="AN85" s="89"/>
      <c r="AO85" s="102"/>
      <c r="AP85" s="92"/>
      <c r="AQ85" s="92"/>
      <c r="AR85" s="89">
        <v>0.215</v>
      </c>
      <c r="AS85" s="89">
        <v>0.14199999999999999</v>
      </c>
      <c r="AT85" s="89">
        <v>8.8999999999999996E-2</v>
      </c>
      <c r="AU85" s="89">
        <v>6.6000000000000003E-2</v>
      </c>
      <c r="AV85" s="103">
        <v>4.2000000000000003E-2</v>
      </c>
      <c r="AW85" s="89"/>
      <c r="AX85" s="89"/>
      <c r="AY85" s="88">
        <v>1.03</v>
      </c>
      <c r="AZ85" s="105"/>
      <c r="BA85" s="89"/>
      <c r="BB85" s="89"/>
      <c r="BC85" s="102"/>
      <c r="BD85" s="89"/>
      <c r="BE85" s="102"/>
      <c r="BF85" s="89"/>
      <c r="BG85" s="104"/>
      <c r="BH85" s="89"/>
      <c r="BI85" s="89"/>
      <c r="BJ85" s="89"/>
      <c r="BK85" s="89"/>
      <c r="BL85" s="89"/>
      <c r="BM85" s="192"/>
    </row>
    <row r="86" spans="1:65" s="96" customFormat="1" ht="27.75" customHeight="1">
      <c r="A86" s="80">
        <f t="shared" si="32"/>
        <v>65</v>
      </c>
      <c r="B86" s="81" t="s">
        <v>106</v>
      </c>
      <c r="C86" s="97" t="s">
        <v>64</v>
      </c>
      <c r="D86" s="98">
        <v>19.8</v>
      </c>
      <c r="E86" s="99">
        <f t="shared" si="33"/>
        <v>-20</v>
      </c>
      <c r="F86" s="100" t="s">
        <v>71</v>
      </c>
      <c r="G86" s="101"/>
      <c r="H86" s="101"/>
      <c r="I86" s="101"/>
      <c r="J86" s="101"/>
      <c r="K86" s="101"/>
      <c r="L86" s="101">
        <v>1.2</v>
      </c>
      <c r="M86" s="101">
        <v>2.1</v>
      </c>
      <c r="N86" s="101">
        <v>21.9</v>
      </c>
      <c r="O86" s="101">
        <v>17</v>
      </c>
      <c r="P86" s="101">
        <v>11</v>
      </c>
      <c r="Q86" s="101">
        <v>46.8</v>
      </c>
      <c r="R86" s="88">
        <v>40.11</v>
      </c>
      <c r="S86" s="88">
        <v>1.73</v>
      </c>
      <c r="T86" s="88">
        <f t="shared" si="26"/>
        <v>1.2347441296124473</v>
      </c>
      <c r="U86" s="88">
        <v>2.68</v>
      </c>
      <c r="V86" s="89">
        <f t="shared" si="27"/>
        <v>1.1704901734104047</v>
      </c>
      <c r="W86" s="88">
        <f t="shared" si="28"/>
        <v>53.927457850281812</v>
      </c>
      <c r="X86" s="88">
        <f t="shared" si="29"/>
        <v>91.837421997996969</v>
      </c>
      <c r="Y86" s="88"/>
      <c r="Z86" s="88"/>
      <c r="AA86" s="88"/>
      <c r="AB86" s="88"/>
      <c r="AC86" s="88"/>
      <c r="AD86" s="88"/>
      <c r="AE86" s="88">
        <v>48.37</v>
      </c>
      <c r="AF86" s="88">
        <v>26.34</v>
      </c>
      <c r="AG86" s="88">
        <f t="shared" si="30"/>
        <v>22.029999999999998</v>
      </c>
      <c r="AH86" s="88">
        <f t="shared" si="31"/>
        <v>0.62505674080798912</v>
      </c>
      <c r="AI86" s="89">
        <v>0.13</v>
      </c>
      <c r="AJ86" s="102">
        <v>840</v>
      </c>
      <c r="AK86" s="89"/>
      <c r="AL86" s="89"/>
      <c r="AM86" s="89"/>
      <c r="AN86" s="89"/>
      <c r="AO86" s="102"/>
      <c r="AP86" s="92"/>
      <c r="AQ86" s="92"/>
      <c r="AR86" s="89">
        <v>0.22359999999999999</v>
      </c>
      <c r="AS86" s="89">
        <v>0.156</v>
      </c>
      <c r="AT86" s="89">
        <v>0.11</v>
      </c>
      <c r="AU86" s="89">
        <v>0.08</v>
      </c>
      <c r="AV86" s="103">
        <v>4.4999999999999998E-2</v>
      </c>
      <c r="AW86" s="89"/>
      <c r="AX86" s="89"/>
      <c r="AY86" s="92"/>
      <c r="AZ86" s="105"/>
      <c r="BA86" s="89"/>
      <c r="BB86" s="89"/>
      <c r="BC86" s="102"/>
      <c r="BD86" s="89"/>
      <c r="BE86" s="102"/>
      <c r="BF86" s="89"/>
      <c r="BG86" s="104"/>
      <c r="BH86" s="89">
        <v>0.78</v>
      </c>
      <c r="BI86" s="89">
        <v>5.4153729826589614E-2</v>
      </c>
      <c r="BJ86" s="89">
        <v>0.17989479655388776</v>
      </c>
      <c r="BK86" s="89">
        <v>5.1913528464448605E-2</v>
      </c>
      <c r="BL86" s="89">
        <v>1.0843411691340556</v>
      </c>
      <c r="BM86" s="192">
        <v>2.9327962459573101E-2</v>
      </c>
    </row>
    <row r="87" spans="1:65" s="96" customFormat="1" ht="27.75" customHeight="1">
      <c r="A87" s="80">
        <f t="shared" si="32"/>
        <v>66</v>
      </c>
      <c r="B87" s="81" t="s">
        <v>117</v>
      </c>
      <c r="C87" s="97" t="s">
        <v>76</v>
      </c>
      <c r="D87" s="98">
        <v>13</v>
      </c>
      <c r="E87" s="99">
        <f>-(D87+0.4)</f>
        <v>-13.4</v>
      </c>
      <c r="F87" s="100" t="s">
        <v>65</v>
      </c>
      <c r="G87" s="101"/>
      <c r="H87" s="101"/>
      <c r="I87" s="101"/>
      <c r="J87" s="101"/>
      <c r="K87" s="101"/>
      <c r="L87" s="101">
        <v>4.3</v>
      </c>
      <c r="M87" s="101">
        <v>7</v>
      </c>
      <c r="N87" s="101">
        <v>29.4</v>
      </c>
      <c r="O87" s="101">
        <v>18</v>
      </c>
      <c r="P87" s="101">
        <v>12.9</v>
      </c>
      <c r="Q87" s="101">
        <v>28.4</v>
      </c>
      <c r="R87" s="88">
        <v>33.549999999999997</v>
      </c>
      <c r="S87" s="88">
        <v>1.86</v>
      </c>
      <c r="T87" s="88">
        <f>S87/(1+0.01*R87)</f>
        <v>1.3927368026956197</v>
      </c>
      <c r="U87" s="88">
        <v>2.67</v>
      </c>
      <c r="V87" s="89">
        <f>U87/T87-1</f>
        <v>0.91708870967741918</v>
      </c>
      <c r="W87" s="88">
        <f>(1-T87/U87)*100</f>
        <v>47.83757293274833</v>
      </c>
      <c r="X87" s="88">
        <f>R87*U87/V87</f>
        <v>97.677028464900332</v>
      </c>
      <c r="Y87" s="101"/>
      <c r="Z87" s="101"/>
      <c r="AA87" s="101"/>
      <c r="AB87" s="101"/>
      <c r="AC87" s="101"/>
      <c r="AD87" s="101"/>
      <c r="AE87" s="88">
        <v>39.229999999999997</v>
      </c>
      <c r="AF87" s="88">
        <v>23.11</v>
      </c>
      <c r="AG87" s="88">
        <f>AE87-AF87</f>
        <v>16.119999999999997</v>
      </c>
      <c r="AH87" s="88">
        <f>(R87-AF87)/AG87</f>
        <v>0.64764267990074442</v>
      </c>
      <c r="AI87" s="89">
        <v>0.13500000000000001</v>
      </c>
      <c r="AJ87" s="102">
        <v>913</v>
      </c>
      <c r="AK87" s="89"/>
      <c r="AL87" s="89"/>
      <c r="AM87" s="89"/>
      <c r="AN87" s="89"/>
      <c r="AO87" s="102"/>
      <c r="AP87" s="92"/>
      <c r="AQ87" s="92"/>
      <c r="AR87" s="89"/>
      <c r="AS87" s="89">
        <v>0.115</v>
      </c>
      <c r="AT87" s="89">
        <v>8.7999999999999995E-2</v>
      </c>
      <c r="AU87" s="89">
        <v>5.1999999999999998E-2</v>
      </c>
      <c r="AV87" s="103">
        <v>3.9E-2</v>
      </c>
      <c r="AW87" s="89">
        <v>0.03</v>
      </c>
      <c r="AX87" s="89"/>
      <c r="AY87" s="92"/>
      <c r="AZ87" s="105">
        <v>0.34100000000000003</v>
      </c>
      <c r="BA87" s="104">
        <v>42</v>
      </c>
      <c r="BB87" s="89">
        <v>0.13463</v>
      </c>
      <c r="BC87" s="102">
        <v>1545</v>
      </c>
      <c r="BD87" s="89">
        <v>0.10355</v>
      </c>
      <c r="BE87" s="102">
        <v>2543</v>
      </c>
      <c r="BF87" s="89"/>
      <c r="BG87" s="104"/>
      <c r="BH87" s="89"/>
      <c r="BI87" s="89"/>
      <c r="BJ87" s="89"/>
      <c r="BK87" s="89"/>
      <c r="BL87" s="89"/>
      <c r="BM87" s="192"/>
    </row>
    <row r="88" spans="1:65" s="96" customFormat="1" ht="27.75" customHeight="1">
      <c r="A88" s="80">
        <f t="shared" si="32"/>
        <v>67</v>
      </c>
      <c r="B88" s="81" t="s">
        <v>118</v>
      </c>
      <c r="C88" s="97" t="s">
        <v>76</v>
      </c>
      <c r="D88" s="98">
        <v>15</v>
      </c>
      <c r="E88" s="99">
        <f>-(D88+0.2)</f>
        <v>-15.2</v>
      </c>
      <c r="F88" s="100" t="s">
        <v>66</v>
      </c>
      <c r="G88" s="101"/>
      <c r="H88" s="101"/>
      <c r="I88" s="101"/>
      <c r="J88" s="101"/>
      <c r="K88" s="101"/>
      <c r="L88" s="101">
        <v>4</v>
      </c>
      <c r="M88" s="101">
        <v>5.9</v>
      </c>
      <c r="N88" s="101">
        <v>30.7</v>
      </c>
      <c r="O88" s="101">
        <v>18</v>
      </c>
      <c r="P88" s="101">
        <v>12.9</v>
      </c>
      <c r="Q88" s="101">
        <v>28.5</v>
      </c>
      <c r="R88" s="88">
        <v>30.26</v>
      </c>
      <c r="S88" s="88">
        <v>1.9</v>
      </c>
      <c r="T88" s="88">
        <f>S88/(1+0.01*R88)</f>
        <v>1.458621219100261</v>
      </c>
      <c r="U88" s="88">
        <v>2.66</v>
      </c>
      <c r="V88" s="89">
        <f>U88/T88-1</f>
        <v>0.82364000000000015</v>
      </c>
      <c r="W88" s="88">
        <f>(1-T88/U88)*100</f>
        <v>45.164615823298462</v>
      </c>
      <c r="X88" s="88">
        <f>R88*U88/V88</f>
        <v>97.7266767034141</v>
      </c>
      <c r="Y88" s="88"/>
      <c r="Z88" s="88"/>
      <c r="AA88" s="89"/>
      <c r="AB88" s="89"/>
      <c r="AC88" s="102"/>
      <c r="AD88" s="102"/>
      <c r="AE88" s="88">
        <v>34.659999999999997</v>
      </c>
      <c r="AF88" s="88">
        <v>19.260000000000002</v>
      </c>
      <c r="AG88" s="88">
        <f>AE88-AF88</f>
        <v>15.399999999999995</v>
      </c>
      <c r="AH88" s="88">
        <f>(R88-AF88)/AG88</f>
        <v>0.71428571428571452</v>
      </c>
      <c r="AI88" s="89">
        <v>0.129</v>
      </c>
      <c r="AJ88" s="102">
        <v>807</v>
      </c>
      <c r="AK88" s="89"/>
      <c r="AL88" s="89"/>
      <c r="AM88" s="89"/>
      <c r="AN88" s="89"/>
      <c r="AO88" s="102"/>
      <c r="AP88" s="92"/>
      <c r="AQ88" s="92"/>
      <c r="AR88" s="89"/>
      <c r="AS88" s="89">
        <v>0.113</v>
      </c>
      <c r="AT88" s="89">
        <v>7.6999999999999999E-2</v>
      </c>
      <c r="AU88" s="89">
        <v>0.05</v>
      </c>
      <c r="AV88" s="103">
        <v>3.5999999999999997E-2</v>
      </c>
      <c r="AW88" s="89">
        <v>2.4E-2</v>
      </c>
      <c r="AX88" s="89"/>
      <c r="AY88" s="92"/>
      <c r="AZ88" s="105"/>
      <c r="BA88" s="89"/>
      <c r="BB88" s="89"/>
      <c r="BC88" s="102"/>
      <c r="BD88" s="89"/>
      <c r="BE88" s="102"/>
      <c r="BF88" s="89"/>
      <c r="BG88" s="104"/>
      <c r="BH88" s="89">
        <v>0.8</v>
      </c>
      <c r="BI88" s="89">
        <v>4.3626852485548984E-2</v>
      </c>
      <c r="BJ88" s="89">
        <v>0.14492526696325173</v>
      </c>
      <c r="BK88" s="89">
        <v>6.7775995495252095E-2</v>
      </c>
      <c r="BL88" s="89">
        <v>1.5367293039508341</v>
      </c>
      <c r="BM88" s="192">
        <v>3.2769211764705763E-2</v>
      </c>
    </row>
    <row r="89" spans="1:65" s="96" customFormat="1" ht="27.75" customHeight="1">
      <c r="A89" s="80">
        <f t="shared" si="32"/>
        <v>68</v>
      </c>
      <c r="B89" s="81" t="s">
        <v>119</v>
      </c>
      <c r="C89" s="97" t="s">
        <v>76</v>
      </c>
      <c r="D89" s="98">
        <v>17</v>
      </c>
      <c r="E89" s="99">
        <f>-(D89+0.2)</f>
        <v>-17.2</v>
      </c>
      <c r="F89" s="100" t="s">
        <v>67</v>
      </c>
      <c r="G89" s="101"/>
      <c r="H89" s="101"/>
      <c r="I89" s="101"/>
      <c r="J89" s="101"/>
      <c r="K89" s="101"/>
      <c r="L89" s="101">
        <v>2.2000000000000002</v>
      </c>
      <c r="M89" s="101">
        <v>4</v>
      </c>
      <c r="N89" s="101">
        <v>13.8</v>
      </c>
      <c r="O89" s="101">
        <v>16.7</v>
      </c>
      <c r="P89" s="101">
        <v>11</v>
      </c>
      <c r="Q89" s="101">
        <v>52.3</v>
      </c>
      <c r="R89" s="88">
        <v>43.2</v>
      </c>
      <c r="S89" s="88">
        <v>1.69</v>
      </c>
      <c r="T89" s="88">
        <f>S89/(1+0.01*R89)</f>
        <v>1.1801675977653632</v>
      </c>
      <c r="U89" s="88">
        <v>2.68</v>
      </c>
      <c r="V89" s="89">
        <f>U89/T89-1</f>
        <v>1.2708639053254438</v>
      </c>
      <c r="W89" s="88">
        <f>(1-T89/U89)*100</f>
        <v>55.963895605770034</v>
      </c>
      <c r="X89" s="88">
        <f>R89*U89/V89</f>
        <v>91.100234663090859</v>
      </c>
      <c r="Y89" s="88"/>
      <c r="Z89" s="88"/>
      <c r="AA89" s="88"/>
      <c r="AB89" s="88"/>
      <c r="AC89" s="88"/>
      <c r="AD89" s="88"/>
      <c r="AE89" s="88">
        <v>54.88</v>
      </c>
      <c r="AF89" s="88">
        <v>29.78</v>
      </c>
      <c r="AG89" s="88">
        <f>AE89-AF89</f>
        <v>25.1</v>
      </c>
      <c r="AH89" s="88">
        <f>(R89-AF89)/AG89</f>
        <v>0.5346613545816733</v>
      </c>
      <c r="AI89" s="89">
        <v>0.14199999999999999</v>
      </c>
      <c r="AJ89" s="102">
        <v>1013</v>
      </c>
      <c r="AK89" s="89"/>
      <c r="AL89" s="89"/>
      <c r="AM89" s="89"/>
      <c r="AN89" s="89"/>
      <c r="AO89" s="102"/>
      <c r="AP89" s="92"/>
      <c r="AQ89" s="92"/>
      <c r="AR89" s="89"/>
      <c r="AS89" s="89">
        <v>0.12</v>
      </c>
      <c r="AT89" s="89">
        <v>8.2000000000000003E-2</v>
      </c>
      <c r="AU89" s="89">
        <v>5.0999999999999997E-2</v>
      </c>
      <c r="AV89" s="103">
        <v>3.5000000000000003E-2</v>
      </c>
      <c r="AW89" s="89">
        <v>2.3E-2</v>
      </c>
      <c r="AX89" s="89"/>
      <c r="AY89" s="88">
        <v>1.1399999999999999</v>
      </c>
      <c r="AZ89" s="105"/>
      <c r="BA89" s="89"/>
      <c r="BB89" s="89"/>
      <c r="BC89" s="102"/>
      <c r="BD89" s="89"/>
      <c r="BE89" s="102"/>
      <c r="BF89" s="89"/>
      <c r="BG89" s="104"/>
      <c r="BH89" s="89">
        <v>0.77</v>
      </c>
      <c r="BI89" s="89">
        <v>4.3032871005917128E-2</v>
      </c>
      <c r="BJ89" s="89">
        <v>0.14295210319821991</v>
      </c>
      <c r="BK89" s="89">
        <v>6.1857902175483225E-2</v>
      </c>
      <c r="BL89" s="89">
        <v>1.4722676993914061</v>
      </c>
      <c r="BM89" s="192">
        <v>2.9696876344199818E-2</v>
      </c>
    </row>
    <row r="90" spans="1:65" s="96" customFormat="1" ht="27.75" customHeight="1">
      <c r="A90" s="80">
        <f t="shared" si="32"/>
        <v>69</v>
      </c>
      <c r="B90" s="81" t="s">
        <v>120</v>
      </c>
      <c r="C90" s="97" t="s">
        <v>76</v>
      </c>
      <c r="D90" s="98">
        <v>19</v>
      </c>
      <c r="E90" s="99">
        <f>-(D90+0.4)</f>
        <v>-19.399999999999999</v>
      </c>
      <c r="F90" s="100" t="s">
        <v>68</v>
      </c>
      <c r="G90" s="101"/>
      <c r="H90" s="101"/>
      <c r="I90" s="101"/>
      <c r="J90" s="101"/>
      <c r="K90" s="101"/>
      <c r="L90" s="101">
        <v>2.9</v>
      </c>
      <c r="M90" s="101">
        <v>4.2</v>
      </c>
      <c r="N90" s="101">
        <v>10.5</v>
      </c>
      <c r="O90" s="101">
        <v>19.2</v>
      </c>
      <c r="P90" s="101">
        <v>11</v>
      </c>
      <c r="Q90" s="101">
        <v>52.2</v>
      </c>
      <c r="R90" s="88">
        <v>43.26</v>
      </c>
      <c r="S90" s="88">
        <v>1.73</v>
      </c>
      <c r="T90" s="88">
        <f>S90/(1+0.01*R90)</f>
        <v>1.2075945832751642</v>
      </c>
      <c r="U90" s="88">
        <v>2.69</v>
      </c>
      <c r="V90" s="89">
        <f>U90/T90-1</f>
        <v>1.2275687861271671</v>
      </c>
      <c r="W90" s="88">
        <f>(1-T90/U90)*100</f>
        <v>55.108008056685343</v>
      </c>
      <c r="X90" s="88">
        <f>R90*U90/V90</f>
        <v>94.796643019192075</v>
      </c>
      <c r="Y90" s="101"/>
      <c r="Z90" s="101"/>
      <c r="AA90" s="101"/>
      <c r="AB90" s="101"/>
      <c r="AC90" s="101"/>
      <c r="AD90" s="101"/>
      <c r="AE90" s="88">
        <v>53.36</v>
      </c>
      <c r="AF90" s="88">
        <v>28.91</v>
      </c>
      <c r="AG90" s="88">
        <f>AE90-AF90</f>
        <v>24.45</v>
      </c>
      <c r="AH90" s="88">
        <f>(R90-AF90)/AG90</f>
        <v>0.58691206543967278</v>
      </c>
      <c r="AI90" s="89">
        <v>0.13800000000000001</v>
      </c>
      <c r="AJ90" s="102">
        <v>943</v>
      </c>
      <c r="AK90" s="89"/>
      <c r="AL90" s="89"/>
      <c r="AM90" s="89"/>
      <c r="AN90" s="89"/>
      <c r="AO90" s="102"/>
      <c r="AP90" s="92"/>
      <c r="AQ90" s="92"/>
      <c r="AR90" s="89"/>
      <c r="AS90" s="89">
        <v>0.115</v>
      </c>
      <c r="AT90" s="89">
        <v>9.0999999999999998E-2</v>
      </c>
      <c r="AU90" s="89">
        <v>6.6000000000000003E-2</v>
      </c>
      <c r="AV90" s="103">
        <v>4.2000000000000003E-2</v>
      </c>
      <c r="AW90" s="89">
        <v>0.03</v>
      </c>
      <c r="AX90" s="89"/>
      <c r="AY90" s="92"/>
      <c r="AZ90" s="105">
        <v>0.35399999999999998</v>
      </c>
      <c r="BA90" s="104">
        <v>43</v>
      </c>
      <c r="BB90" s="89">
        <v>0.13598000000000002</v>
      </c>
      <c r="BC90" s="102">
        <v>1721</v>
      </c>
      <c r="BD90" s="89">
        <v>8.8620000000000004E-2</v>
      </c>
      <c r="BE90" s="102">
        <v>2736</v>
      </c>
      <c r="BF90" s="89"/>
      <c r="BG90" s="104"/>
      <c r="BH90" s="89"/>
      <c r="BI90" s="89"/>
      <c r="BJ90" s="89"/>
      <c r="BK90" s="89"/>
      <c r="BL90" s="89"/>
      <c r="BM90" s="192"/>
    </row>
    <row r="91" spans="1:65" s="96" customFormat="1" ht="27.75" customHeight="1">
      <c r="A91" s="80">
        <f t="shared" si="32"/>
        <v>70</v>
      </c>
      <c r="B91" s="81" t="s">
        <v>121</v>
      </c>
      <c r="C91" s="97" t="s">
        <v>76</v>
      </c>
      <c r="D91" s="98">
        <v>20.8</v>
      </c>
      <c r="E91" s="99">
        <f>-(D91+0.2)</f>
        <v>-21</v>
      </c>
      <c r="F91" s="100" t="s">
        <v>69</v>
      </c>
      <c r="G91" s="101"/>
      <c r="H91" s="101"/>
      <c r="I91" s="101"/>
      <c r="J91" s="101"/>
      <c r="K91" s="101"/>
      <c r="L91" s="101">
        <v>1.8</v>
      </c>
      <c r="M91" s="101">
        <v>3.3</v>
      </c>
      <c r="N91" s="101">
        <v>27.9</v>
      </c>
      <c r="O91" s="101">
        <v>20.100000000000001</v>
      </c>
      <c r="P91" s="101">
        <v>10.199999999999999</v>
      </c>
      <c r="Q91" s="101">
        <v>36.700000000000003</v>
      </c>
      <c r="R91" s="88">
        <v>32.26</v>
      </c>
      <c r="S91" s="88">
        <v>1.85</v>
      </c>
      <c r="T91" s="88">
        <f>S91/(1+0.01*R91)</f>
        <v>1.398760018146076</v>
      </c>
      <c r="U91" s="88">
        <v>2.66</v>
      </c>
      <c r="V91" s="89">
        <f>U91/T91-1</f>
        <v>0.90168432432432444</v>
      </c>
      <c r="W91" s="88">
        <f>(1-T91/U91)*100</f>
        <v>47.415036911801657</v>
      </c>
      <c r="X91" s="88">
        <f>R91*U91/V91</f>
        <v>95.168117804756974</v>
      </c>
      <c r="Y91" s="88"/>
      <c r="Z91" s="88"/>
      <c r="AA91" s="89"/>
      <c r="AB91" s="89"/>
      <c r="AC91" s="102"/>
      <c r="AD91" s="102"/>
      <c r="AE91" s="88">
        <v>42.83</v>
      </c>
      <c r="AF91" s="88">
        <v>23.66</v>
      </c>
      <c r="AG91" s="88">
        <f>AE91-AF91</f>
        <v>19.169999999999998</v>
      </c>
      <c r="AH91" s="88">
        <f>(R91-AF91)/AG91</f>
        <v>0.44861763171622321</v>
      </c>
      <c r="AI91" s="89">
        <v>0.22500000000000001</v>
      </c>
      <c r="AJ91" s="102">
        <v>1326</v>
      </c>
      <c r="AK91" s="89"/>
      <c r="AL91" s="89"/>
      <c r="AM91" s="89"/>
      <c r="AN91" s="89"/>
      <c r="AO91" s="102"/>
      <c r="AP91" s="92"/>
      <c r="AQ91" s="92"/>
      <c r="AR91" s="89"/>
      <c r="AS91" s="89">
        <v>0.13200000000000001</v>
      </c>
      <c r="AT91" s="89">
        <v>8.2000000000000003E-2</v>
      </c>
      <c r="AU91" s="89">
        <v>5.1999999999999998E-2</v>
      </c>
      <c r="AV91" s="103">
        <v>3.5000000000000003E-2</v>
      </c>
      <c r="AW91" s="89">
        <v>2.4E-2</v>
      </c>
      <c r="AX91" s="89"/>
      <c r="AY91" s="88">
        <v>1.41</v>
      </c>
      <c r="AZ91" s="105"/>
      <c r="BA91" s="89"/>
      <c r="BB91" s="89"/>
      <c r="BC91" s="102"/>
      <c r="BD91" s="89"/>
      <c r="BE91" s="102"/>
      <c r="BF91" s="89"/>
      <c r="BG91" s="104"/>
      <c r="BH91" s="89">
        <v>0.9</v>
      </c>
      <c r="BI91" s="89">
        <v>4.1579607450980438E-2</v>
      </c>
      <c r="BJ91" s="89">
        <v>0.13812446616579982</v>
      </c>
      <c r="BK91" s="89">
        <v>4.3675720526735205E-2</v>
      </c>
      <c r="BL91" s="89">
        <v>1.2820625060907043</v>
      </c>
      <c r="BM91" s="192">
        <v>3.4812107758620724E-2</v>
      </c>
    </row>
    <row r="92" spans="1:65" s="96" customFormat="1" ht="27.75" customHeight="1">
      <c r="A92" s="80">
        <f t="shared" si="32"/>
        <v>71</v>
      </c>
      <c r="B92" s="81" t="s">
        <v>122</v>
      </c>
      <c r="C92" s="97" t="s">
        <v>76</v>
      </c>
      <c r="D92" s="98">
        <v>22.6</v>
      </c>
      <c r="E92" s="99">
        <f>-(D92+0.4)</f>
        <v>-23</v>
      </c>
      <c r="F92" s="100" t="s">
        <v>70</v>
      </c>
      <c r="G92" s="101"/>
      <c r="H92" s="101"/>
      <c r="I92" s="101"/>
      <c r="J92" s="101"/>
      <c r="K92" s="101"/>
      <c r="L92" s="101">
        <v>2.2000000000000002</v>
      </c>
      <c r="M92" s="101">
        <v>2.9</v>
      </c>
      <c r="N92" s="101">
        <v>25.7</v>
      </c>
      <c r="O92" s="101">
        <v>16</v>
      </c>
      <c r="P92" s="101">
        <v>11</v>
      </c>
      <c r="Q92" s="101">
        <v>42.2</v>
      </c>
      <c r="R92" s="88">
        <v>34.26</v>
      </c>
      <c r="S92" s="88">
        <v>1.79</v>
      </c>
      <c r="T92" s="88">
        <f>S92/(1+0.01*R92)</f>
        <v>1.333234023536422</v>
      </c>
      <c r="U92" s="88">
        <v>2.7</v>
      </c>
      <c r="V92" s="89">
        <f>U92/T92-1</f>
        <v>1.0251508379888268</v>
      </c>
      <c r="W92" s="88">
        <f>(1-T92/U92)*100</f>
        <v>50.620962091243626</v>
      </c>
      <c r="X92" s="88">
        <f>R92*U92/V92</f>
        <v>90.232575121797041</v>
      </c>
      <c r="Y92" s="88"/>
      <c r="Z92" s="88"/>
      <c r="AA92" s="89"/>
      <c r="AB92" s="89"/>
      <c r="AC92" s="102"/>
      <c r="AD92" s="102"/>
      <c r="AE92" s="88">
        <v>47.23</v>
      </c>
      <c r="AF92" s="88">
        <v>24.42</v>
      </c>
      <c r="AG92" s="88">
        <f>AE92-AF92</f>
        <v>22.809999999999995</v>
      </c>
      <c r="AH92" s="88">
        <f>(R92-AF92)/AG92</f>
        <v>0.43138974134151681</v>
      </c>
      <c r="AI92" s="89">
        <v>0.193</v>
      </c>
      <c r="AJ92" s="102">
        <v>1228</v>
      </c>
      <c r="AK92" s="89"/>
      <c r="AL92" s="89"/>
      <c r="AM92" s="89"/>
      <c r="AN92" s="89"/>
      <c r="AO92" s="102"/>
      <c r="AP92" s="92"/>
      <c r="AQ92" s="92"/>
      <c r="AR92" s="89"/>
      <c r="AS92" s="89">
        <v>0.11</v>
      </c>
      <c r="AT92" s="89">
        <v>6.7000000000000004E-2</v>
      </c>
      <c r="AU92" s="89">
        <v>4.8000000000000001E-2</v>
      </c>
      <c r="AV92" s="103">
        <v>3.4000000000000002E-2</v>
      </c>
      <c r="AW92" s="89">
        <v>2.3E-2</v>
      </c>
      <c r="AX92" s="89"/>
      <c r="AY92" s="92"/>
      <c r="AZ92" s="105">
        <v>0.42599999999999999</v>
      </c>
      <c r="BA92" s="104">
        <v>48</v>
      </c>
      <c r="BB92" s="89">
        <v>0.18243999999999999</v>
      </c>
      <c r="BC92" s="102">
        <v>1938</v>
      </c>
      <c r="BD92" s="89">
        <v>0.14058999999999999</v>
      </c>
      <c r="BE92" s="102">
        <v>2940</v>
      </c>
      <c r="BF92" s="89"/>
      <c r="BG92" s="104"/>
      <c r="BH92" s="89"/>
      <c r="BI92" s="89"/>
      <c r="BJ92" s="89"/>
      <c r="BK92" s="89"/>
      <c r="BL92" s="89"/>
      <c r="BM92" s="192"/>
    </row>
    <row r="93" spans="1:65" s="96" customFormat="1" ht="27.75" customHeight="1">
      <c r="A93" s="80">
        <f t="shared" si="32"/>
        <v>72</v>
      </c>
      <c r="B93" s="81" t="s">
        <v>137</v>
      </c>
      <c r="C93" s="97" t="s">
        <v>77</v>
      </c>
      <c r="D93" s="98">
        <v>14.8</v>
      </c>
      <c r="E93" s="99">
        <f>-(D93+0.2)</f>
        <v>-15</v>
      </c>
      <c r="F93" s="100" t="s">
        <v>65</v>
      </c>
      <c r="G93" s="101"/>
      <c r="H93" s="101"/>
      <c r="I93" s="101"/>
      <c r="J93" s="101"/>
      <c r="K93" s="101"/>
      <c r="L93" s="101">
        <v>0.8</v>
      </c>
      <c r="M93" s="101">
        <v>2.2000000000000002</v>
      </c>
      <c r="N93" s="101">
        <v>30.4</v>
      </c>
      <c r="O93" s="101">
        <v>18.7</v>
      </c>
      <c r="P93" s="101">
        <v>11.4</v>
      </c>
      <c r="Q93" s="101">
        <v>36.5</v>
      </c>
      <c r="R93" s="88">
        <v>36.22</v>
      </c>
      <c r="S93" s="88">
        <v>1.83</v>
      </c>
      <c r="T93" s="88">
        <f>S93/(1+0.01*R93)</f>
        <v>1.3434150638672735</v>
      </c>
      <c r="U93" s="88">
        <v>2.7</v>
      </c>
      <c r="V93" s="89">
        <f>U93/T93-1</f>
        <v>1.0098032786885249</v>
      </c>
      <c r="W93" s="88">
        <f>(1-T93/U93)*100</f>
        <v>50.24388652343432</v>
      </c>
      <c r="X93" s="88">
        <f>R93*U93/V93</f>
        <v>96.844605344329324</v>
      </c>
      <c r="Y93" s="88"/>
      <c r="Z93" s="88"/>
      <c r="AA93" s="89"/>
      <c r="AB93" s="89"/>
      <c r="AC93" s="102"/>
      <c r="AD93" s="102"/>
      <c r="AE93" s="88">
        <v>43.44</v>
      </c>
      <c r="AF93" s="88">
        <v>24.18</v>
      </c>
      <c r="AG93" s="88">
        <f>AE93-AF93</f>
        <v>19.259999999999998</v>
      </c>
      <c r="AH93" s="88">
        <f>(R93-AF93)/AG93</f>
        <v>0.62512980269989615</v>
      </c>
      <c r="AI93" s="89">
        <v>0.14099999999999999</v>
      </c>
      <c r="AJ93" s="102">
        <v>909</v>
      </c>
      <c r="AK93" s="89"/>
      <c r="AL93" s="89"/>
      <c r="AM93" s="89"/>
      <c r="AN93" s="89"/>
      <c r="AO93" s="102"/>
      <c r="AP93" s="92"/>
      <c r="AQ93" s="92"/>
      <c r="AR93" s="89"/>
      <c r="AS93" s="89">
        <v>9.1999999999999998E-2</v>
      </c>
      <c r="AT93" s="89">
        <v>7.2999999999999995E-2</v>
      </c>
      <c r="AU93" s="89">
        <v>0.05</v>
      </c>
      <c r="AV93" s="103">
        <v>3.5999999999999997E-2</v>
      </c>
      <c r="AW93" s="89">
        <v>2.4E-2</v>
      </c>
      <c r="AX93" s="89"/>
      <c r="AY93" s="92"/>
      <c r="AZ93" s="105"/>
      <c r="BA93" s="89"/>
      <c r="BB93" s="89"/>
      <c r="BC93" s="102"/>
      <c r="BD93" s="89"/>
      <c r="BE93" s="102"/>
      <c r="BF93" s="89"/>
      <c r="BG93" s="104"/>
      <c r="BH93" s="89"/>
      <c r="BI93" s="89"/>
      <c r="BJ93" s="89"/>
      <c r="BK93" s="89"/>
      <c r="BL93" s="89"/>
      <c r="BM93" s="192"/>
    </row>
    <row r="94" spans="1:65" s="96" customFormat="1" ht="27.75" customHeight="1">
      <c r="A94" s="80">
        <f t="shared" si="32"/>
        <v>73</v>
      </c>
      <c r="B94" s="81" t="s">
        <v>138</v>
      </c>
      <c r="C94" s="97" t="s">
        <v>77</v>
      </c>
      <c r="D94" s="98">
        <v>16.8</v>
      </c>
      <c r="E94" s="99">
        <f>-(D94+0.2)</f>
        <v>-17</v>
      </c>
      <c r="F94" s="100" t="s">
        <v>66</v>
      </c>
      <c r="G94" s="101"/>
      <c r="H94" s="101"/>
      <c r="I94" s="101"/>
      <c r="J94" s="101"/>
      <c r="K94" s="101"/>
      <c r="L94" s="101">
        <v>1.9</v>
      </c>
      <c r="M94" s="101">
        <v>3.4</v>
      </c>
      <c r="N94" s="101">
        <v>22.8</v>
      </c>
      <c r="O94" s="101">
        <v>19.7</v>
      </c>
      <c r="P94" s="101">
        <v>11</v>
      </c>
      <c r="Q94" s="101">
        <v>41.2</v>
      </c>
      <c r="R94" s="88">
        <v>33.68</v>
      </c>
      <c r="S94" s="88">
        <v>1.75</v>
      </c>
      <c r="T94" s="88">
        <f>S94/(1+0.01*R94)</f>
        <v>1.3090963494913226</v>
      </c>
      <c r="U94" s="88">
        <v>2.69</v>
      </c>
      <c r="V94" s="89">
        <f>U94/T94-1</f>
        <v>1.0548525714285715</v>
      </c>
      <c r="W94" s="88">
        <f>(1-T94/U94)*100</f>
        <v>51.334708197348597</v>
      </c>
      <c r="X94" s="88">
        <f>R94*U94/V94</f>
        <v>85.888021183190389</v>
      </c>
      <c r="Y94" s="88"/>
      <c r="Z94" s="88"/>
      <c r="AA94" s="89"/>
      <c r="AB94" s="89"/>
      <c r="AC94" s="102"/>
      <c r="AD94" s="102"/>
      <c r="AE94" s="88">
        <v>45.6</v>
      </c>
      <c r="AF94" s="88">
        <v>25.33</v>
      </c>
      <c r="AG94" s="88">
        <f>AE94-AF94</f>
        <v>20.270000000000003</v>
      </c>
      <c r="AH94" s="88">
        <f>(R94-AF94)/AG94</f>
        <v>0.41193882585101138</v>
      </c>
      <c r="AI94" s="89">
        <v>0.21</v>
      </c>
      <c r="AJ94" s="102">
        <v>1342</v>
      </c>
      <c r="AK94" s="89"/>
      <c r="AL94" s="89"/>
      <c r="AM94" s="89"/>
      <c r="AN94" s="89"/>
      <c r="AO94" s="102"/>
      <c r="AP94" s="92"/>
      <c r="AQ94" s="92"/>
      <c r="AR94" s="89"/>
      <c r="AS94" s="89">
        <v>9.0999999999999998E-2</v>
      </c>
      <c r="AT94" s="89">
        <v>5.6000000000000001E-2</v>
      </c>
      <c r="AU94" s="89">
        <v>0.04</v>
      </c>
      <c r="AV94" s="103">
        <v>2.8000000000000001E-2</v>
      </c>
      <c r="AW94" s="89">
        <v>2.1000000000000001E-2</v>
      </c>
      <c r="AX94" s="89"/>
      <c r="AY94" s="92"/>
      <c r="AZ94" s="105"/>
      <c r="BA94" s="89"/>
      <c r="BB94" s="89"/>
      <c r="BC94" s="102"/>
      <c r="BD94" s="89"/>
      <c r="BE94" s="102"/>
      <c r="BF94" s="89"/>
      <c r="BG94" s="104"/>
      <c r="BH94" s="89"/>
      <c r="BI94" s="89"/>
      <c r="BJ94" s="89"/>
      <c r="BK94" s="89"/>
      <c r="BL94" s="89"/>
      <c r="BM94" s="192"/>
    </row>
    <row r="95" spans="1:65" s="96" customFormat="1" ht="27.75" customHeight="1">
      <c r="A95" s="80">
        <f t="shared" si="32"/>
        <v>74</v>
      </c>
      <c r="B95" s="81" t="s">
        <v>139</v>
      </c>
      <c r="C95" s="97" t="s">
        <v>77</v>
      </c>
      <c r="D95" s="98">
        <v>18.8</v>
      </c>
      <c r="E95" s="99">
        <f>-(D95+0.2)</f>
        <v>-19</v>
      </c>
      <c r="F95" s="100" t="s">
        <v>67</v>
      </c>
      <c r="G95" s="101"/>
      <c r="H95" s="101"/>
      <c r="I95" s="101"/>
      <c r="J95" s="101"/>
      <c r="K95" s="101"/>
      <c r="L95" s="101">
        <v>1.2</v>
      </c>
      <c r="M95" s="101">
        <v>2.1</v>
      </c>
      <c r="N95" s="101">
        <v>30.2</v>
      </c>
      <c r="O95" s="101">
        <v>18.600000000000001</v>
      </c>
      <c r="P95" s="101">
        <v>11.4</v>
      </c>
      <c r="Q95" s="101">
        <v>36.5</v>
      </c>
      <c r="R95" s="88">
        <v>32.659999999999997</v>
      </c>
      <c r="S95" s="88">
        <v>1.81</v>
      </c>
      <c r="T95" s="88">
        <f>S95/(1+0.01*R95)</f>
        <v>1.3643901703603196</v>
      </c>
      <c r="U95" s="88">
        <v>2.71</v>
      </c>
      <c r="V95" s="89">
        <f>U95/T95-1</f>
        <v>0.986235359116022</v>
      </c>
      <c r="W95" s="88">
        <f>(1-T95/U95)*100</f>
        <v>49.653499248696697</v>
      </c>
      <c r="X95" s="88">
        <f>R95*U95/V95</f>
        <v>89.743892451120004</v>
      </c>
      <c r="Y95" s="88"/>
      <c r="Z95" s="88"/>
      <c r="AA95" s="89"/>
      <c r="AB95" s="89"/>
      <c r="AC95" s="102"/>
      <c r="AD95" s="102"/>
      <c r="AE95" s="88">
        <v>43.56</v>
      </c>
      <c r="AF95" s="88">
        <v>23.68</v>
      </c>
      <c r="AG95" s="88">
        <f>AE95-AF95</f>
        <v>19.880000000000003</v>
      </c>
      <c r="AH95" s="88">
        <f>(R95-AF95)/AG95</f>
        <v>0.45171026156941629</v>
      </c>
      <c r="AI95" s="89">
        <v>0.16900000000000001</v>
      </c>
      <c r="AJ95" s="102">
        <v>1226</v>
      </c>
      <c r="AK95" s="89"/>
      <c r="AL95" s="89"/>
      <c r="AM95" s="89"/>
      <c r="AN95" s="89"/>
      <c r="AO95" s="102"/>
      <c r="AP95" s="92"/>
      <c r="AQ95" s="92"/>
      <c r="AR95" s="89"/>
      <c r="AS95" s="89">
        <v>8.7999999999999995E-2</v>
      </c>
      <c r="AT95" s="89">
        <v>6.2E-2</v>
      </c>
      <c r="AU95" s="89">
        <v>4.4999999999999998E-2</v>
      </c>
      <c r="AV95" s="103">
        <v>0.03</v>
      </c>
      <c r="AW95" s="89">
        <v>0.02</v>
      </c>
      <c r="AX95" s="89"/>
      <c r="AY95" s="92"/>
      <c r="AZ95" s="105"/>
      <c r="BA95" s="89"/>
      <c r="BB95" s="89"/>
      <c r="BC95" s="102"/>
      <c r="BD95" s="89"/>
      <c r="BE95" s="102"/>
      <c r="BF95" s="89"/>
      <c r="BG95" s="104"/>
      <c r="BH95" s="89"/>
      <c r="BI95" s="89"/>
      <c r="BJ95" s="89"/>
      <c r="BK95" s="89"/>
      <c r="BL95" s="89"/>
      <c r="BM95" s="192"/>
    </row>
    <row r="96" spans="1:65" s="96" customFormat="1" ht="27.75" customHeight="1">
      <c r="A96" s="80">
        <f t="shared" si="32"/>
        <v>75</v>
      </c>
      <c r="B96" s="81" t="s">
        <v>152</v>
      </c>
      <c r="C96" s="97" t="s">
        <v>78</v>
      </c>
      <c r="D96" s="98">
        <v>14.8</v>
      </c>
      <c r="E96" s="99">
        <f>-(D96+0.2)</f>
        <v>-15</v>
      </c>
      <c r="F96" s="100" t="s">
        <v>65</v>
      </c>
      <c r="G96" s="101"/>
      <c r="H96" s="101"/>
      <c r="I96" s="101"/>
      <c r="J96" s="101"/>
      <c r="K96" s="101"/>
      <c r="L96" s="101">
        <v>0.8</v>
      </c>
      <c r="M96" s="101">
        <v>2.2000000000000002</v>
      </c>
      <c r="N96" s="101">
        <v>21.5</v>
      </c>
      <c r="O96" s="101">
        <v>17.7</v>
      </c>
      <c r="P96" s="101">
        <v>11</v>
      </c>
      <c r="Q96" s="101">
        <v>46.8</v>
      </c>
      <c r="R96" s="88">
        <v>43.17</v>
      </c>
      <c r="S96" s="88">
        <v>1.76</v>
      </c>
      <c r="T96" s="88">
        <f>S96/(1+0.01*R96)</f>
        <v>1.2293078158832158</v>
      </c>
      <c r="U96" s="88">
        <v>2.67</v>
      </c>
      <c r="V96" s="89">
        <f>U96/T96-1</f>
        <v>1.171953977272727</v>
      </c>
      <c r="W96" s="88">
        <f>(1-T96/U96)*100</f>
        <v>53.958508768418881</v>
      </c>
      <c r="X96" s="88">
        <f>R96*U96/V96</f>
        <v>98.351899678033845</v>
      </c>
      <c r="Y96" s="88"/>
      <c r="Z96" s="88"/>
      <c r="AA96" s="89"/>
      <c r="AB96" s="89"/>
      <c r="AC96" s="102"/>
      <c r="AD96" s="102"/>
      <c r="AE96" s="88">
        <v>49.91</v>
      </c>
      <c r="AF96" s="88">
        <v>27.01</v>
      </c>
      <c r="AG96" s="88">
        <f>AE96-AF96</f>
        <v>22.899999999999995</v>
      </c>
      <c r="AH96" s="88">
        <f>(R96-AF96)/AG96</f>
        <v>0.70567685589519669</v>
      </c>
      <c r="AI96" s="89">
        <v>0.13100000000000001</v>
      </c>
      <c r="AJ96" s="102">
        <v>948</v>
      </c>
      <c r="AK96" s="89"/>
      <c r="AL96" s="89"/>
      <c r="AM96" s="89"/>
      <c r="AN96" s="89"/>
      <c r="AO96" s="102"/>
      <c r="AP96" s="92"/>
      <c r="AQ96" s="92"/>
      <c r="AR96" s="89"/>
      <c r="AS96" s="89">
        <v>0.105</v>
      </c>
      <c r="AT96" s="89">
        <v>7.4999999999999997E-2</v>
      </c>
      <c r="AU96" s="89">
        <v>5.0999999999999997E-2</v>
      </c>
      <c r="AV96" s="103">
        <v>3.5999999999999997E-2</v>
      </c>
      <c r="AW96" s="89">
        <v>2.4E-2</v>
      </c>
      <c r="AX96" s="89"/>
      <c r="AY96" s="92"/>
      <c r="AZ96" s="105"/>
      <c r="BA96" s="89"/>
      <c r="BB96" s="89"/>
      <c r="BC96" s="102"/>
      <c r="BD96" s="89"/>
      <c r="BE96" s="102"/>
      <c r="BF96" s="89"/>
      <c r="BG96" s="104"/>
      <c r="BH96" s="89"/>
      <c r="BI96" s="89"/>
      <c r="BJ96" s="89"/>
      <c r="BK96" s="89"/>
      <c r="BL96" s="89"/>
      <c r="BM96" s="192"/>
    </row>
    <row r="97" spans="1:65" s="96" customFormat="1" ht="27.75" customHeight="1">
      <c r="A97" s="80">
        <f t="shared" si="32"/>
        <v>76</v>
      </c>
      <c r="B97" s="81" t="s">
        <v>153</v>
      </c>
      <c r="C97" s="97" t="s">
        <v>78</v>
      </c>
      <c r="D97" s="98">
        <v>16.8</v>
      </c>
      <c r="E97" s="99">
        <f>-(D97+0.2)</f>
        <v>-17</v>
      </c>
      <c r="F97" s="100" t="s">
        <v>66</v>
      </c>
      <c r="G97" s="101"/>
      <c r="H97" s="101"/>
      <c r="I97" s="101"/>
      <c r="J97" s="101"/>
      <c r="K97" s="101"/>
      <c r="L97" s="101">
        <v>0.9</v>
      </c>
      <c r="M97" s="101">
        <v>2.2000000000000002</v>
      </c>
      <c r="N97" s="101">
        <v>21.7</v>
      </c>
      <c r="O97" s="101">
        <v>17.5</v>
      </c>
      <c r="P97" s="101">
        <v>11</v>
      </c>
      <c r="Q97" s="101">
        <v>46.7</v>
      </c>
      <c r="R97" s="88">
        <v>36.44</v>
      </c>
      <c r="S97" s="88">
        <v>1.78</v>
      </c>
      <c r="T97" s="88">
        <f>S97/(1+0.01*R97)</f>
        <v>1.3046027557900908</v>
      </c>
      <c r="U97" s="88">
        <v>2.69</v>
      </c>
      <c r="V97" s="89">
        <f>U97/T97-1</f>
        <v>1.0619303370786519</v>
      </c>
      <c r="W97" s="88">
        <f>(1-T97/U97)*100</f>
        <v>51.501756290331201</v>
      </c>
      <c r="X97" s="88">
        <f>R97*U97/V97</f>
        <v>92.30699658666957</v>
      </c>
      <c r="Y97" s="88"/>
      <c r="Z97" s="88"/>
      <c r="AA97" s="89"/>
      <c r="AB97" s="89"/>
      <c r="AC97" s="102"/>
      <c r="AD97" s="102"/>
      <c r="AE97" s="88">
        <v>48.31</v>
      </c>
      <c r="AF97" s="88">
        <v>25.82</v>
      </c>
      <c r="AG97" s="88">
        <f>AE97-AF97</f>
        <v>22.490000000000002</v>
      </c>
      <c r="AH97" s="88">
        <f>(R97-AF97)/AG97</f>
        <v>0.47220987105380152</v>
      </c>
      <c r="AI97" s="89">
        <v>0.191</v>
      </c>
      <c r="AJ97" s="102">
        <v>1302</v>
      </c>
      <c r="AK97" s="89"/>
      <c r="AL97" s="89"/>
      <c r="AM97" s="89"/>
      <c r="AN97" s="89"/>
      <c r="AO97" s="102"/>
      <c r="AP97" s="92"/>
      <c r="AQ97" s="92"/>
      <c r="AR97" s="89"/>
      <c r="AS97" s="89">
        <v>9.9000000000000005E-2</v>
      </c>
      <c r="AT97" s="89">
        <v>6.2E-2</v>
      </c>
      <c r="AU97" s="89">
        <v>4.5999999999999999E-2</v>
      </c>
      <c r="AV97" s="103">
        <v>2.8000000000000001E-2</v>
      </c>
      <c r="AW97" s="89">
        <v>0.02</v>
      </c>
      <c r="AX97" s="89"/>
      <c r="AY97" s="92"/>
      <c r="AZ97" s="105"/>
      <c r="BA97" s="89"/>
      <c r="BB97" s="89"/>
      <c r="BC97" s="102"/>
      <c r="BD97" s="89"/>
      <c r="BE97" s="102"/>
      <c r="BF97" s="89"/>
      <c r="BG97" s="104"/>
      <c r="BH97" s="89"/>
      <c r="BI97" s="89"/>
      <c r="BJ97" s="89"/>
      <c r="BK97" s="89"/>
      <c r="BL97" s="89"/>
      <c r="BM97" s="192"/>
    </row>
    <row r="98" spans="1:65" s="96" customFormat="1" ht="27.75" customHeight="1">
      <c r="A98" s="80">
        <f t="shared" si="32"/>
        <v>77</v>
      </c>
      <c r="B98" s="81" t="s">
        <v>154</v>
      </c>
      <c r="C98" s="97" t="s">
        <v>78</v>
      </c>
      <c r="D98" s="98">
        <v>18.8</v>
      </c>
      <c r="E98" s="99">
        <f>-(D98+0.2)</f>
        <v>-19</v>
      </c>
      <c r="F98" s="100" t="s">
        <v>67</v>
      </c>
      <c r="G98" s="101"/>
      <c r="H98" s="101"/>
      <c r="I98" s="101"/>
      <c r="J98" s="101"/>
      <c r="K98" s="101"/>
      <c r="L98" s="101">
        <v>1.1000000000000001</v>
      </c>
      <c r="M98" s="101">
        <v>2.1</v>
      </c>
      <c r="N98" s="101">
        <v>16.5</v>
      </c>
      <c r="O98" s="101">
        <v>17.2</v>
      </c>
      <c r="P98" s="101">
        <v>11</v>
      </c>
      <c r="Q98" s="101">
        <v>52.1</v>
      </c>
      <c r="R98" s="88">
        <v>38.36</v>
      </c>
      <c r="S98" s="88">
        <v>1.75</v>
      </c>
      <c r="T98" s="88">
        <f>S98/(1+0.01*R98)</f>
        <v>1.264816420930905</v>
      </c>
      <c r="U98" s="88">
        <v>2.7</v>
      </c>
      <c r="V98" s="89">
        <f>U98/T98-1</f>
        <v>1.1346971428571431</v>
      </c>
      <c r="W98" s="88">
        <f>(1-T98/U98)*100</f>
        <v>53.154947372929449</v>
      </c>
      <c r="X98" s="88">
        <f>R98*U98/V98</f>
        <v>91.277219346131361</v>
      </c>
      <c r="Y98" s="88"/>
      <c r="Z98" s="88"/>
      <c r="AA98" s="89"/>
      <c r="AB98" s="89"/>
      <c r="AC98" s="102"/>
      <c r="AD98" s="102"/>
      <c r="AE98" s="88">
        <v>57.66</v>
      </c>
      <c r="AF98" s="88">
        <v>29.48</v>
      </c>
      <c r="AG98" s="88">
        <f>AE98-AF98</f>
        <v>28.179999999999996</v>
      </c>
      <c r="AH98" s="88">
        <f>(R98-AF98)/AG98</f>
        <v>0.31511710432931156</v>
      </c>
      <c r="AI98" s="89">
        <v>0.245</v>
      </c>
      <c r="AJ98" s="102">
        <v>1412</v>
      </c>
      <c r="AK98" s="89"/>
      <c r="AL98" s="89"/>
      <c r="AM98" s="89"/>
      <c r="AN98" s="89"/>
      <c r="AO98" s="102"/>
      <c r="AP98" s="92"/>
      <c r="AQ98" s="92"/>
      <c r="AR98" s="89"/>
      <c r="AS98" s="89">
        <v>0.10199999999999999</v>
      </c>
      <c r="AT98" s="89">
        <v>0.06</v>
      </c>
      <c r="AU98" s="89">
        <v>4.4999999999999998E-2</v>
      </c>
      <c r="AV98" s="103">
        <v>0.03</v>
      </c>
      <c r="AW98" s="89">
        <v>0.02</v>
      </c>
      <c r="AX98" s="89"/>
      <c r="AY98" s="92"/>
      <c r="AZ98" s="105"/>
      <c r="BA98" s="89"/>
      <c r="BB98" s="89"/>
      <c r="BC98" s="102"/>
      <c r="BD98" s="89"/>
      <c r="BE98" s="102"/>
      <c r="BF98" s="89"/>
      <c r="BG98" s="104"/>
      <c r="BH98" s="104"/>
      <c r="BI98" s="104"/>
      <c r="BJ98" s="104"/>
      <c r="BK98" s="89"/>
      <c r="BL98" s="89"/>
      <c r="BM98" s="192"/>
    </row>
    <row r="99" spans="1:65" s="96" customFormat="1" ht="27.75" customHeight="1">
      <c r="A99" s="80">
        <f t="shared" si="32"/>
        <v>78</v>
      </c>
      <c r="B99" s="81" t="s">
        <v>155</v>
      </c>
      <c r="C99" s="97" t="s">
        <v>78</v>
      </c>
      <c r="D99" s="98">
        <v>20.8</v>
      </c>
      <c r="E99" s="99">
        <f>-(D99+0.2)</f>
        <v>-21</v>
      </c>
      <c r="F99" s="100" t="s">
        <v>68</v>
      </c>
      <c r="G99" s="101"/>
      <c r="H99" s="101"/>
      <c r="I99" s="101"/>
      <c r="J99" s="101"/>
      <c r="K99" s="101"/>
      <c r="L99" s="101">
        <v>1.4</v>
      </c>
      <c r="M99" s="101">
        <v>2.1</v>
      </c>
      <c r="N99" s="101">
        <v>16.399999999999999</v>
      </c>
      <c r="O99" s="101">
        <v>16.8</v>
      </c>
      <c r="P99" s="101">
        <v>11</v>
      </c>
      <c r="Q99" s="101">
        <v>52.3</v>
      </c>
      <c r="R99" s="88">
        <v>38.659999999999997</v>
      </c>
      <c r="S99" s="88">
        <v>1.77</v>
      </c>
      <c r="T99" s="88">
        <f>S99/(1+0.01*R99)</f>
        <v>1.2765036780614452</v>
      </c>
      <c r="U99" s="88">
        <v>2.68</v>
      </c>
      <c r="V99" s="89">
        <f>U99/T99-1</f>
        <v>1.0994847457627124</v>
      </c>
      <c r="W99" s="88">
        <f>(1-T99/U99)*100</f>
        <v>52.369265743975937</v>
      </c>
      <c r="X99" s="88">
        <f>R99*U99/V99</f>
        <v>94.233958587689727</v>
      </c>
      <c r="Y99" s="88"/>
      <c r="Z99" s="88"/>
      <c r="AA99" s="89"/>
      <c r="AB99" s="89"/>
      <c r="AC99" s="102"/>
      <c r="AD99" s="102"/>
      <c r="AE99" s="88">
        <v>57.11</v>
      </c>
      <c r="AF99" s="88">
        <v>30.44</v>
      </c>
      <c r="AG99" s="88">
        <f>AE99-AF99</f>
        <v>26.669999999999998</v>
      </c>
      <c r="AH99" s="88">
        <f>(R99-AF99)/AG99</f>
        <v>0.30821147356580414</v>
      </c>
      <c r="AI99" s="89">
        <v>0.23200000000000001</v>
      </c>
      <c r="AJ99" s="102">
        <v>1348</v>
      </c>
      <c r="AK99" s="89"/>
      <c r="AL99" s="89"/>
      <c r="AM99" s="89"/>
      <c r="AN99" s="89"/>
      <c r="AO99" s="102"/>
      <c r="AP99" s="92"/>
      <c r="AQ99" s="92"/>
      <c r="AR99" s="89"/>
      <c r="AS99" s="89">
        <v>8.6999999999999994E-2</v>
      </c>
      <c r="AT99" s="89">
        <v>5.8999999999999997E-2</v>
      </c>
      <c r="AU99" s="89">
        <v>4.7E-2</v>
      </c>
      <c r="AV99" s="103">
        <v>3.3000000000000002E-2</v>
      </c>
      <c r="AW99" s="89">
        <v>2.1999999999999999E-2</v>
      </c>
      <c r="AX99" s="89"/>
      <c r="AY99" s="92"/>
      <c r="AZ99" s="105"/>
      <c r="BA99" s="89"/>
      <c r="BB99" s="89"/>
      <c r="BC99" s="102"/>
      <c r="BD99" s="89"/>
      <c r="BE99" s="102"/>
      <c r="BF99" s="89"/>
      <c r="BG99" s="104"/>
      <c r="BH99" s="104"/>
      <c r="BI99" s="104"/>
      <c r="BJ99" s="104"/>
      <c r="BK99" s="89"/>
      <c r="BL99" s="89"/>
      <c r="BM99" s="192"/>
    </row>
    <row r="100" spans="1:65" s="96" customFormat="1" ht="27.75" customHeight="1">
      <c r="A100" s="80">
        <f t="shared" si="32"/>
        <v>79</v>
      </c>
      <c r="B100" s="81" t="s">
        <v>156</v>
      </c>
      <c r="C100" s="82" t="s">
        <v>78</v>
      </c>
      <c r="D100" s="83">
        <v>22.5</v>
      </c>
      <c r="E100" s="84">
        <f>-(D100+0.45)</f>
        <v>-22.95</v>
      </c>
      <c r="F100" s="85" t="s">
        <v>63</v>
      </c>
      <c r="G100" s="101"/>
      <c r="H100" s="101"/>
      <c r="I100" s="101"/>
      <c r="J100" s="101"/>
      <c r="K100" s="101"/>
      <c r="L100" s="101">
        <v>1.2</v>
      </c>
      <c r="M100" s="101">
        <v>2.1</v>
      </c>
      <c r="N100" s="101">
        <v>37.700000000000003</v>
      </c>
      <c r="O100" s="101">
        <v>20.3</v>
      </c>
      <c r="P100" s="101">
        <v>12.6</v>
      </c>
      <c r="Q100" s="101">
        <v>26.1</v>
      </c>
      <c r="R100" s="88">
        <v>27.84</v>
      </c>
      <c r="S100" s="88"/>
      <c r="T100" s="88"/>
      <c r="U100" s="88">
        <v>2.66</v>
      </c>
      <c r="V100" s="89"/>
      <c r="W100" s="88"/>
      <c r="X100" s="88"/>
      <c r="Y100" s="88"/>
      <c r="Z100" s="88"/>
      <c r="AA100" s="89"/>
      <c r="AB100" s="89"/>
      <c r="AC100" s="102"/>
      <c r="AD100" s="102"/>
      <c r="AE100" s="88">
        <v>36.72</v>
      </c>
      <c r="AF100" s="88">
        <v>22.34</v>
      </c>
      <c r="AG100" s="88">
        <f>AE100-AF100</f>
        <v>14.379999999999999</v>
      </c>
      <c r="AH100" s="88">
        <f>(R100-AF100)/AG100</f>
        <v>0.3824756606397775</v>
      </c>
      <c r="AI100" s="89"/>
      <c r="AJ100" s="102"/>
      <c r="AK100" s="89"/>
      <c r="AL100" s="89"/>
      <c r="AM100" s="89"/>
      <c r="AN100" s="89"/>
      <c r="AO100" s="102"/>
      <c r="AP100" s="92"/>
      <c r="AQ100" s="92"/>
      <c r="AR100" s="89"/>
      <c r="AS100" s="89"/>
      <c r="AT100" s="89"/>
      <c r="AU100" s="89"/>
      <c r="AV100" s="103"/>
      <c r="AW100" s="89"/>
      <c r="AX100" s="89"/>
      <c r="AY100" s="92"/>
      <c r="AZ100" s="105"/>
      <c r="BA100" s="89"/>
      <c r="BB100" s="89"/>
      <c r="BC100" s="102"/>
      <c r="BD100" s="89"/>
      <c r="BE100" s="102"/>
      <c r="BF100" s="89"/>
      <c r="BG100" s="104"/>
      <c r="BH100" s="89"/>
      <c r="BI100" s="89"/>
      <c r="BJ100" s="89"/>
      <c r="BK100" s="89"/>
      <c r="BL100" s="89"/>
      <c r="BM100" s="192"/>
    </row>
    <row r="101" spans="1:65" s="96" customFormat="1" ht="27.75" customHeight="1">
      <c r="A101" s="80">
        <f t="shared" si="32"/>
        <v>80</v>
      </c>
      <c r="B101" s="81" t="s">
        <v>169</v>
      </c>
      <c r="C101" s="97" t="s">
        <v>79</v>
      </c>
      <c r="D101" s="98">
        <v>16.8</v>
      </c>
      <c r="E101" s="99">
        <f>-(D101+0.2)</f>
        <v>-17</v>
      </c>
      <c r="F101" s="100" t="s">
        <v>66</v>
      </c>
      <c r="G101" s="101"/>
      <c r="H101" s="101"/>
      <c r="I101" s="101"/>
      <c r="J101" s="101"/>
      <c r="K101" s="101"/>
      <c r="L101" s="101">
        <v>3.3</v>
      </c>
      <c r="M101" s="101">
        <v>4.9000000000000004</v>
      </c>
      <c r="N101" s="101">
        <v>16.5</v>
      </c>
      <c r="O101" s="101">
        <v>17.5</v>
      </c>
      <c r="P101" s="101">
        <v>11</v>
      </c>
      <c r="Q101" s="101">
        <v>46.8</v>
      </c>
      <c r="R101" s="88">
        <v>40.119999999999997</v>
      </c>
      <c r="S101" s="88">
        <v>1.78</v>
      </c>
      <c r="T101" s="88">
        <f>S101/(1+0.01*R101)</f>
        <v>1.2703397088210107</v>
      </c>
      <c r="U101" s="88">
        <v>2.67</v>
      </c>
      <c r="V101" s="89">
        <f>U101/T101-1</f>
        <v>1.1017999999999999</v>
      </c>
      <c r="W101" s="88">
        <f>(1-T101/U101)*100</f>
        <v>52.421733752022071</v>
      </c>
      <c r="X101" s="88">
        <f>R101*U101/V101</f>
        <v>97.22308948992557</v>
      </c>
      <c r="Y101" s="101"/>
      <c r="Z101" s="101"/>
      <c r="AA101" s="101"/>
      <c r="AB101" s="101"/>
      <c r="AC101" s="101"/>
      <c r="AD101" s="101"/>
      <c r="AE101" s="88">
        <v>55.26</v>
      </c>
      <c r="AF101" s="88">
        <v>29.11</v>
      </c>
      <c r="AG101" s="88">
        <f>AE101-AF101</f>
        <v>26.15</v>
      </c>
      <c r="AH101" s="88">
        <f>(R101-AF101)/AG101</f>
        <v>0.42103250478011467</v>
      </c>
      <c r="AI101" s="89">
        <v>0.193</v>
      </c>
      <c r="AJ101" s="102">
        <v>1226</v>
      </c>
      <c r="AK101" s="89"/>
      <c r="AL101" s="89"/>
      <c r="AM101" s="89"/>
      <c r="AN101" s="89"/>
      <c r="AO101" s="102"/>
      <c r="AP101" s="92"/>
      <c r="AQ101" s="92"/>
      <c r="AR101" s="89"/>
      <c r="AS101" s="89">
        <v>8.7999999999999995E-2</v>
      </c>
      <c r="AT101" s="89">
        <v>6.2E-2</v>
      </c>
      <c r="AU101" s="89">
        <v>4.7E-2</v>
      </c>
      <c r="AV101" s="103">
        <v>3.5999999999999997E-2</v>
      </c>
      <c r="AW101" s="89">
        <v>2.1000000000000001E-2</v>
      </c>
      <c r="AX101" s="89"/>
      <c r="AY101" s="92"/>
      <c r="AZ101" s="105"/>
      <c r="BA101" s="89"/>
      <c r="BB101" s="89"/>
      <c r="BC101" s="102"/>
      <c r="BD101" s="89"/>
      <c r="BE101" s="102"/>
      <c r="BF101" s="89"/>
      <c r="BG101" s="104"/>
      <c r="BH101" s="104"/>
      <c r="BI101" s="104"/>
      <c r="BJ101" s="104"/>
      <c r="BK101" s="89"/>
      <c r="BL101" s="89"/>
      <c r="BM101" s="192"/>
    </row>
    <row r="102" spans="1:65" s="96" customFormat="1" ht="27.75" customHeight="1">
      <c r="A102" s="80">
        <f t="shared" si="32"/>
        <v>81</v>
      </c>
      <c r="B102" s="81" t="s">
        <v>170</v>
      </c>
      <c r="C102" s="97" t="s">
        <v>79</v>
      </c>
      <c r="D102" s="98">
        <v>18.8</v>
      </c>
      <c r="E102" s="99">
        <f>-(D102+0.2)</f>
        <v>-19</v>
      </c>
      <c r="F102" s="100" t="s">
        <v>67</v>
      </c>
      <c r="G102" s="101"/>
      <c r="H102" s="101"/>
      <c r="I102" s="101"/>
      <c r="J102" s="101"/>
      <c r="K102" s="101"/>
      <c r="L102" s="101">
        <v>1.1000000000000001</v>
      </c>
      <c r="M102" s="101">
        <v>2.1</v>
      </c>
      <c r="N102" s="101">
        <v>16.3</v>
      </c>
      <c r="O102" s="101">
        <v>17.3</v>
      </c>
      <c r="P102" s="101">
        <v>11</v>
      </c>
      <c r="Q102" s="101">
        <v>52.2</v>
      </c>
      <c r="R102" s="88">
        <v>34.26</v>
      </c>
      <c r="S102" s="88">
        <v>1.83</v>
      </c>
      <c r="T102" s="88">
        <f>S102/(1+0.01*R102)</f>
        <v>1.3630269626098614</v>
      </c>
      <c r="U102" s="88">
        <v>2.69</v>
      </c>
      <c r="V102" s="89">
        <f>U102/T102-1</f>
        <v>0.97354863387978141</v>
      </c>
      <c r="W102" s="88">
        <f>(1-T102/U102)*100</f>
        <v>49.329852691083218</v>
      </c>
      <c r="X102" s="88">
        <f>R102*U102/V102</f>
        <v>94.663375606339031</v>
      </c>
      <c r="Y102" s="88"/>
      <c r="Z102" s="88"/>
      <c r="AA102" s="89"/>
      <c r="AB102" s="89"/>
      <c r="AC102" s="102"/>
      <c r="AD102" s="102"/>
      <c r="AE102" s="88">
        <v>56.39</v>
      </c>
      <c r="AF102" s="88">
        <v>32.28</v>
      </c>
      <c r="AG102" s="88">
        <f>AE102-AF102</f>
        <v>24.11</v>
      </c>
      <c r="AH102" s="88">
        <f>(R102-AF102)/AG102</f>
        <v>8.2123600165906141E-2</v>
      </c>
      <c r="AI102" s="89">
        <v>0.28599999999999998</v>
      </c>
      <c r="AJ102" s="102">
        <v>1633</v>
      </c>
      <c r="AK102" s="89"/>
      <c r="AL102" s="89"/>
      <c r="AM102" s="89"/>
      <c r="AN102" s="89"/>
      <c r="AO102" s="102"/>
      <c r="AP102" s="92"/>
      <c r="AQ102" s="92"/>
      <c r="AR102" s="89"/>
      <c r="AS102" s="89">
        <v>0.09</v>
      </c>
      <c r="AT102" s="89">
        <v>6.3E-2</v>
      </c>
      <c r="AU102" s="89">
        <v>4.5999999999999999E-2</v>
      </c>
      <c r="AV102" s="103">
        <v>3.2000000000000001E-2</v>
      </c>
      <c r="AW102" s="89">
        <v>0.02</v>
      </c>
      <c r="AX102" s="89"/>
      <c r="AY102" s="92"/>
      <c r="AZ102" s="105"/>
      <c r="BA102" s="89"/>
      <c r="BB102" s="89"/>
      <c r="BC102" s="102"/>
      <c r="BD102" s="89"/>
      <c r="BE102" s="102"/>
      <c r="BF102" s="89"/>
      <c r="BG102" s="104"/>
      <c r="BH102" s="89"/>
      <c r="BI102" s="89"/>
      <c r="BJ102" s="89"/>
      <c r="BK102" s="89"/>
      <c r="BL102" s="89"/>
      <c r="BM102" s="192"/>
    </row>
    <row r="103" spans="1:65" s="96" customFormat="1" ht="27.75" customHeight="1">
      <c r="A103" s="80">
        <f t="shared" si="32"/>
        <v>82</v>
      </c>
      <c r="B103" s="81" t="s">
        <v>171</v>
      </c>
      <c r="C103" s="97" t="s">
        <v>79</v>
      </c>
      <c r="D103" s="98">
        <v>20.8</v>
      </c>
      <c r="E103" s="99">
        <f>-(D103+0.2)</f>
        <v>-21</v>
      </c>
      <c r="F103" s="100">
        <v>4</v>
      </c>
      <c r="G103" s="101"/>
      <c r="H103" s="101"/>
      <c r="I103" s="101"/>
      <c r="J103" s="101"/>
      <c r="K103" s="101"/>
      <c r="L103" s="101">
        <v>1.3</v>
      </c>
      <c r="M103" s="101">
        <v>2.7</v>
      </c>
      <c r="N103" s="101">
        <v>16.100000000000001</v>
      </c>
      <c r="O103" s="101">
        <v>16.7</v>
      </c>
      <c r="P103" s="101">
        <v>11</v>
      </c>
      <c r="Q103" s="101">
        <v>52.2</v>
      </c>
      <c r="R103" s="88">
        <v>36.96</v>
      </c>
      <c r="S103" s="88">
        <v>1.8</v>
      </c>
      <c r="T103" s="88">
        <f>S103/(1+0.01*R103)</f>
        <v>1.3142523364485981</v>
      </c>
      <c r="U103" s="88">
        <v>2.69</v>
      </c>
      <c r="V103" s="89">
        <f>U103/T103-1</f>
        <v>1.0467911111111112</v>
      </c>
      <c r="W103" s="88">
        <f>(1-T103/U103)*100</f>
        <v>51.143035819754722</v>
      </c>
      <c r="X103" s="88">
        <f>R103*U103/V103</f>
        <v>94.97826160796167</v>
      </c>
      <c r="Y103" s="88"/>
      <c r="Z103" s="88"/>
      <c r="AA103" s="89"/>
      <c r="AB103" s="89"/>
      <c r="AC103" s="102"/>
      <c r="AD103" s="102"/>
      <c r="AE103" s="88">
        <v>52.44</v>
      </c>
      <c r="AF103" s="88">
        <v>29.36</v>
      </c>
      <c r="AG103" s="88">
        <f>AE103-AF103</f>
        <v>23.08</v>
      </c>
      <c r="AH103" s="88">
        <f>(R103-AF103)/AG103</f>
        <v>0.32928942807625661</v>
      </c>
      <c r="AI103" s="89">
        <v>0.255</v>
      </c>
      <c r="AJ103" s="102">
        <v>1420</v>
      </c>
      <c r="AK103" s="89"/>
      <c r="AL103" s="89"/>
      <c r="AM103" s="89"/>
      <c r="AN103" s="89"/>
      <c r="AO103" s="102"/>
      <c r="AP103" s="92"/>
      <c r="AQ103" s="92"/>
      <c r="AR103" s="89"/>
      <c r="AS103" s="89">
        <v>9.5000000000000001E-2</v>
      </c>
      <c r="AT103" s="89">
        <v>7.1999999999999995E-2</v>
      </c>
      <c r="AU103" s="89">
        <v>0.05</v>
      </c>
      <c r="AV103" s="103">
        <v>3.5000000000000003E-2</v>
      </c>
      <c r="AW103" s="89">
        <v>2.1999999999999999E-2</v>
      </c>
      <c r="AX103" s="89"/>
      <c r="AY103" s="92"/>
      <c r="AZ103" s="105"/>
      <c r="BA103" s="89"/>
      <c r="BB103" s="89"/>
      <c r="BC103" s="102"/>
      <c r="BD103" s="89"/>
      <c r="BE103" s="102"/>
      <c r="BF103" s="89"/>
      <c r="BG103" s="104"/>
      <c r="BH103" s="89"/>
      <c r="BI103" s="89"/>
      <c r="BJ103" s="89"/>
      <c r="BK103" s="89"/>
      <c r="BL103" s="89"/>
      <c r="BM103" s="192"/>
    </row>
    <row r="104" spans="1:65" s="96" customFormat="1" ht="27.75" customHeight="1">
      <c r="A104" s="80">
        <f t="shared" si="32"/>
        <v>83</v>
      </c>
      <c r="B104" s="81" t="s">
        <v>172</v>
      </c>
      <c r="C104" s="97" t="s">
        <v>79</v>
      </c>
      <c r="D104" s="98">
        <v>22.8</v>
      </c>
      <c r="E104" s="99">
        <f>-(D104+0.2)</f>
        <v>-23</v>
      </c>
      <c r="F104" s="100" t="s">
        <v>69</v>
      </c>
      <c r="G104" s="101"/>
      <c r="H104" s="101"/>
      <c r="I104" s="101"/>
      <c r="J104" s="101"/>
      <c r="K104" s="101"/>
      <c r="L104" s="101">
        <v>0.8</v>
      </c>
      <c r="M104" s="101">
        <v>1.7</v>
      </c>
      <c r="N104" s="101">
        <v>22.4</v>
      </c>
      <c r="O104" s="101">
        <v>17.5</v>
      </c>
      <c r="P104" s="101">
        <v>11</v>
      </c>
      <c r="Q104" s="101">
        <v>46.6</v>
      </c>
      <c r="R104" s="88">
        <v>30.41</v>
      </c>
      <c r="S104" s="88">
        <v>1.87</v>
      </c>
      <c r="T104" s="88">
        <f>S104/(1+0.01*R104)</f>
        <v>1.4339391150985354</v>
      </c>
      <c r="U104" s="88">
        <v>2.7</v>
      </c>
      <c r="V104" s="89">
        <f>U104/T104-1</f>
        <v>0.8829251336898396</v>
      </c>
      <c r="W104" s="88">
        <f>(1-T104/U104)*100</f>
        <v>46.89114388523943</v>
      </c>
      <c r="X104" s="88">
        <f>R104*U104/V104</f>
        <v>92.994294608950554</v>
      </c>
      <c r="Y104" s="88"/>
      <c r="Z104" s="88"/>
      <c r="AA104" s="89"/>
      <c r="AB104" s="89"/>
      <c r="AC104" s="102"/>
      <c r="AD104" s="102"/>
      <c r="AE104" s="88">
        <v>48.7</v>
      </c>
      <c r="AF104" s="88">
        <v>26.36</v>
      </c>
      <c r="AG104" s="88">
        <f>AE104-AF104</f>
        <v>22.340000000000003</v>
      </c>
      <c r="AH104" s="88">
        <f>(R104-AF104)/AG104</f>
        <v>0.18128916741271262</v>
      </c>
      <c r="AI104" s="89">
        <v>0.27300000000000002</v>
      </c>
      <c r="AJ104" s="102">
        <v>1543</v>
      </c>
      <c r="AK104" s="89"/>
      <c r="AL104" s="89"/>
      <c r="AM104" s="89"/>
      <c r="AN104" s="89"/>
      <c r="AO104" s="102"/>
      <c r="AP104" s="92"/>
      <c r="AQ104" s="92"/>
      <c r="AR104" s="89"/>
      <c r="AS104" s="89">
        <v>8.7999999999999995E-2</v>
      </c>
      <c r="AT104" s="89">
        <v>5.1999999999999998E-2</v>
      </c>
      <c r="AU104" s="89">
        <v>3.6999999999999998E-2</v>
      </c>
      <c r="AV104" s="103">
        <v>2.1000000000000001E-2</v>
      </c>
      <c r="AW104" s="89">
        <v>1.4999999999999999E-2</v>
      </c>
      <c r="AX104" s="89"/>
      <c r="AY104" s="92"/>
      <c r="AZ104" s="105"/>
      <c r="BA104" s="89"/>
      <c r="BB104" s="89"/>
      <c r="BC104" s="102"/>
      <c r="BD104" s="89"/>
      <c r="BE104" s="102"/>
      <c r="BF104" s="89"/>
      <c r="BG104" s="104"/>
      <c r="BH104" s="104"/>
      <c r="BI104" s="104"/>
      <c r="BJ104" s="104"/>
      <c r="BK104" s="89"/>
      <c r="BL104" s="89"/>
      <c r="BM104" s="192"/>
    </row>
    <row r="105" spans="1:65" s="96" customFormat="1" ht="27.75" customHeight="1">
      <c r="A105" s="80">
        <f t="shared" si="32"/>
        <v>84</v>
      </c>
      <c r="B105" s="81" t="s">
        <v>184</v>
      </c>
      <c r="C105" s="97" t="s">
        <v>82</v>
      </c>
      <c r="D105" s="98">
        <v>13.8</v>
      </c>
      <c r="E105" s="99">
        <f>-(D105+0.2)</f>
        <v>-14</v>
      </c>
      <c r="F105" s="100" t="s">
        <v>65</v>
      </c>
      <c r="G105" s="101"/>
      <c r="H105" s="101"/>
      <c r="I105" s="101"/>
      <c r="J105" s="101"/>
      <c r="K105" s="101"/>
      <c r="L105" s="101">
        <v>1.5</v>
      </c>
      <c r="M105" s="101">
        <v>2.7</v>
      </c>
      <c r="N105" s="101">
        <v>15.4</v>
      </c>
      <c r="O105" s="101">
        <v>17.2</v>
      </c>
      <c r="P105" s="101">
        <v>11</v>
      </c>
      <c r="Q105" s="101">
        <v>52.2</v>
      </c>
      <c r="R105" s="88">
        <v>45.62</v>
      </c>
      <c r="S105" s="88">
        <v>1.73</v>
      </c>
      <c r="T105" s="88">
        <f>S105/(1+0.01*R105)</f>
        <v>1.1880236231286911</v>
      </c>
      <c r="U105" s="88">
        <v>2.69</v>
      </c>
      <c r="V105" s="89">
        <f>U105/T105-1</f>
        <v>1.2642647398843931</v>
      </c>
      <c r="W105" s="88">
        <f>(1-T105/U105)*100</f>
        <v>55.835553043543086</v>
      </c>
      <c r="X105" s="88">
        <f>R105*U105/V105</f>
        <v>97.066536879943001</v>
      </c>
      <c r="Y105" s="88"/>
      <c r="Z105" s="88"/>
      <c r="AA105" s="89"/>
      <c r="AB105" s="89"/>
      <c r="AC105" s="102"/>
      <c r="AD105" s="102"/>
      <c r="AE105" s="88">
        <v>55.09</v>
      </c>
      <c r="AF105" s="88">
        <v>32.57</v>
      </c>
      <c r="AG105" s="88">
        <f>AE105-AF105</f>
        <v>22.520000000000003</v>
      </c>
      <c r="AH105" s="88">
        <f>(R105-AF105)/AG105</f>
        <v>0.57948490230905836</v>
      </c>
      <c r="AI105" s="89">
        <v>0.14299999999999999</v>
      </c>
      <c r="AJ105" s="102">
        <v>909</v>
      </c>
      <c r="AK105" s="89"/>
      <c r="AL105" s="89"/>
      <c r="AM105" s="89"/>
      <c r="AN105" s="89"/>
      <c r="AO105" s="102"/>
      <c r="AP105" s="92"/>
      <c r="AQ105" s="92"/>
      <c r="AR105" s="89"/>
      <c r="AS105" s="89">
        <v>0.105</v>
      </c>
      <c r="AT105" s="89">
        <v>9.1999999999999998E-2</v>
      </c>
      <c r="AU105" s="89">
        <v>0.06</v>
      </c>
      <c r="AV105" s="103">
        <v>4.5999999999999999E-2</v>
      </c>
      <c r="AW105" s="89">
        <v>3.2000000000000001E-2</v>
      </c>
      <c r="AX105" s="89"/>
      <c r="AY105" s="92"/>
      <c r="AZ105" s="105"/>
      <c r="BA105" s="89"/>
      <c r="BB105" s="89"/>
      <c r="BC105" s="102"/>
      <c r="BD105" s="89"/>
      <c r="BE105" s="102"/>
      <c r="BF105" s="89"/>
      <c r="BG105" s="104"/>
      <c r="BH105" s="104"/>
      <c r="BI105" s="104"/>
      <c r="BJ105" s="104"/>
      <c r="BK105" s="89"/>
      <c r="BL105" s="89"/>
      <c r="BM105" s="192"/>
    </row>
    <row r="106" spans="1:65" s="96" customFormat="1" ht="27.75" customHeight="1">
      <c r="A106" s="80">
        <f t="shared" si="32"/>
        <v>85</v>
      </c>
      <c r="B106" s="81" t="s">
        <v>185</v>
      </c>
      <c r="C106" s="97" t="s">
        <v>82</v>
      </c>
      <c r="D106" s="98">
        <v>15.8</v>
      </c>
      <c r="E106" s="99">
        <f>-(D106+0.2)</f>
        <v>-16</v>
      </c>
      <c r="F106" s="100" t="s">
        <v>66</v>
      </c>
      <c r="G106" s="101"/>
      <c r="H106" s="101"/>
      <c r="I106" s="101"/>
      <c r="J106" s="101"/>
      <c r="K106" s="101"/>
      <c r="L106" s="101">
        <v>1.2</v>
      </c>
      <c r="M106" s="101">
        <v>2.2000000000000002</v>
      </c>
      <c r="N106" s="101">
        <v>21.6</v>
      </c>
      <c r="O106" s="101">
        <v>17.399999999999999</v>
      </c>
      <c r="P106" s="101">
        <v>9.1</v>
      </c>
      <c r="Q106" s="101">
        <v>48.5</v>
      </c>
      <c r="R106" s="88">
        <v>47.89</v>
      </c>
      <c r="S106" s="88">
        <v>1.73</v>
      </c>
      <c r="T106" s="88">
        <f>S106/(1+0.01*R106)</f>
        <v>1.1697883562106972</v>
      </c>
      <c r="U106" s="88">
        <v>2.7</v>
      </c>
      <c r="V106" s="89">
        <f>U106/T106-1</f>
        <v>1.3081098265895954</v>
      </c>
      <c r="W106" s="88">
        <f>(1-T106/U106)*100</f>
        <v>56.674505325529736</v>
      </c>
      <c r="X106" s="88">
        <f>R106*U106/V106</f>
        <v>98.847204853669638</v>
      </c>
      <c r="Y106" s="88"/>
      <c r="Z106" s="88"/>
      <c r="AA106" s="89"/>
      <c r="AB106" s="89"/>
      <c r="AC106" s="102"/>
      <c r="AD106" s="102"/>
      <c r="AE106" s="88">
        <v>60.64</v>
      </c>
      <c r="AF106" s="88">
        <v>32.29</v>
      </c>
      <c r="AG106" s="88">
        <f>AE106-AF106</f>
        <v>28.35</v>
      </c>
      <c r="AH106" s="88">
        <f>(R106-AF106)/AG106</f>
        <v>0.55026455026455023</v>
      </c>
      <c r="AI106" s="89">
        <v>0.13700000000000001</v>
      </c>
      <c r="AJ106" s="102">
        <v>1021</v>
      </c>
      <c r="AK106" s="89"/>
      <c r="AL106" s="89"/>
      <c r="AM106" s="89"/>
      <c r="AN106" s="89"/>
      <c r="AO106" s="102"/>
      <c r="AP106" s="92"/>
      <c r="AQ106" s="92"/>
      <c r="AR106" s="89"/>
      <c r="AS106" s="89">
        <v>0.115</v>
      </c>
      <c r="AT106" s="89">
        <v>8.6999999999999994E-2</v>
      </c>
      <c r="AU106" s="89">
        <v>5.5E-2</v>
      </c>
      <c r="AV106" s="103">
        <v>3.7999999999999999E-2</v>
      </c>
      <c r="AW106" s="89">
        <v>0.03</v>
      </c>
      <c r="AX106" s="89"/>
      <c r="AY106" s="92"/>
      <c r="AZ106" s="105"/>
      <c r="BA106" s="89"/>
      <c r="BB106" s="89"/>
      <c r="BC106" s="102"/>
      <c r="BD106" s="89"/>
      <c r="BE106" s="102"/>
      <c r="BF106" s="89"/>
      <c r="BG106" s="104"/>
      <c r="BH106" s="104"/>
      <c r="BI106" s="104"/>
      <c r="BJ106" s="104"/>
      <c r="BK106" s="89"/>
      <c r="BL106" s="89"/>
      <c r="BM106" s="192"/>
    </row>
    <row r="107" spans="1:65" s="96" customFormat="1" ht="27.75" customHeight="1">
      <c r="A107" s="80">
        <f t="shared" si="32"/>
        <v>86</v>
      </c>
      <c r="B107" s="81" t="s">
        <v>201</v>
      </c>
      <c r="C107" s="97" t="s">
        <v>83</v>
      </c>
      <c r="D107" s="98">
        <v>14.8</v>
      </c>
      <c r="E107" s="99">
        <f>-(D107+0.2)</f>
        <v>-15</v>
      </c>
      <c r="F107" s="100" t="s">
        <v>65</v>
      </c>
      <c r="G107" s="101"/>
      <c r="H107" s="101"/>
      <c r="I107" s="101"/>
      <c r="J107" s="101"/>
      <c r="K107" s="101"/>
      <c r="L107" s="101">
        <v>0.8</v>
      </c>
      <c r="M107" s="101">
        <v>2.2000000000000002</v>
      </c>
      <c r="N107" s="101">
        <v>22.5</v>
      </c>
      <c r="O107" s="101">
        <v>16.899999999999999</v>
      </c>
      <c r="P107" s="101">
        <v>11</v>
      </c>
      <c r="Q107" s="101">
        <v>46.6</v>
      </c>
      <c r="R107" s="88">
        <v>35.99</v>
      </c>
      <c r="S107" s="88">
        <v>1.78</v>
      </c>
      <c r="T107" s="88">
        <f>S107/(1+0.01*R107)</f>
        <v>1.3089197735127582</v>
      </c>
      <c r="U107" s="88">
        <v>2.7</v>
      </c>
      <c r="V107" s="89">
        <f>U107/T107-1</f>
        <v>1.0627696629213483</v>
      </c>
      <c r="W107" s="88">
        <f>(1-T107/U107)*100</f>
        <v>51.521489869897842</v>
      </c>
      <c r="X107" s="88">
        <f>R107*U107/V107</f>
        <v>91.433735258202816</v>
      </c>
      <c r="Y107" s="88"/>
      <c r="Z107" s="88"/>
      <c r="AA107" s="89"/>
      <c r="AB107" s="89"/>
      <c r="AC107" s="102"/>
      <c r="AD107" s="102"/>
      <c r="AE107" s="88">
        <v>48.32</v>
      </c>
      <c r="AF107" s="88">
        <v>25.29</v>
      </c>
      <c r="AG107" s="88">
        <f>AE107-AF107</f>
        <v>23.03</v>
      </c>
      <c r="AH107" s="88">
        <f>(R107-AF107)/AG107</f>
        <v>0.4646113764654799</v>
      </c>
      <c r="AI107" s="89">
        <v>0.23599999999999999</v>
      </c>
      <c r="AJ107" s="102">
        <v>1324</v>
      </c>
      <c r="AK107" s="89"/>
      <c r="AL107" s="89"/>
      <c r="AM107" s="89"/>
      <c r="AN107" s="89"/>
      <c r="AO107" s="102"/>
      <c r="AP107" s="92"/>
      <c r="AQ107" s="92"/>
      <c r="AR107" s="89"/>
      <c r="AS107" s="89">
        <v>0.105</v>
      </c>
      <c r="AT107" s="89">
        <v>7.2999999999999995E-2</v>
      </c>
      <c r="AU107" s="89">
        <v>0.05</v>
      </c>
      <c r="AV107" s="103">
        <v>3.3000000000000002E-2</v>
      </c>
      <c r="AW107" s="89">
        <v>2.1999999999999999E-2</v>
      </c>
      <c r="AX107" s="89"/>
      <c r="AY107" s="92"/>
      <c r="AZ107" s="105"/>
      <c r="BA107" s="89"/>
      <c r="BB107" s="89"/>
      <c r="BC107" s="102"/>
      <c r="BD107" s="89"/>
      <c r="BE107" s="102"/>
      <c r="BF107" s="89"/>
      <c r="BG107" s="104"/>
      <c r="BH107" s="89"/>
      <c r="BI107" s="89"/>
      <c r="BJ107" s="89"/>
      <c r="BK107" s="89"/>
      <c r="BL107" s="89"/>
      <c r="BM107" s="192"/>
    </row>
    <row r="108" spans="1:65" s="96" customFormat="1" ht="27.75" customHeight="1">
      <c r="A108" s="80">
        <f t="shared" si="32"/>
        <v>87</v>
      </c>
      <c r="B108" s="81" t="s">
        <v>202</v>
      </c>
      <c r="C108" s="97" t="s">
        <v>83</v>
      </c>
      <c r="D108" s="98">
        <v>16.8</v>
      </c>
      <c r="E108" s="99">
        <f>-(D108+0.2)</f>
        <v>-17</v>
      </c>
      <c r="F108" s="100" t="s">
        <v>66</v>
      </c>
      <c r="G108" s="101"/>
      <c r="H108" s="101">
        <v>3.6</v>
      </c>
      <c r="I108" s="101">
        <v>2.8</v>
      </c>
      <c r="J108" s="101">
        <v>4.3</v>
      </c>
      <c r="K108" s="101">
        <v>3.5</v>
      </c>
      <c r="L108" s="101">
        <v>1.7</v>
      </c>
      <c r="M108" s="101">
        <v>3.6</v>
      </c>
      <c r="N108" s="101">
        <v>32.200000000000003</v>
      </c>
      <c r="O108" s="101">
        <v>17.7</v>
      </c>
      <c r="P108" s="101">
        <v>9.3000000000000007</v>
      </c>
      <c r="Q108" s="101">
        <v>21.3</v>
      </c>
      <c r="R108" s="88">
        <v>21.79</v>
      </c>
      <c r="S108" s="88">
        <v>2.02</v>
      </c>
      <c r="T108" s="88">
        <f>S108/(1+0.01*R108)</f>
        <v>1.6585926594958535</v>
      </c>
      <c r="U108" s="88">
        <v>2.71</v>
      </c>
      <c r="V108" s="89">
        <f>U108/T108-1</f>
        <v>0.63391534653465342</v>
      </c>
      <c r="W108" s="88">
        <f>(1-T108/U108)*100</f>
        <v>38.79731883779138</v>
      </c>
      <c r="X108" s="88">
        <f>R108*U108/V108</f>
        <v>93.152658825513925</v>
      </c>
      <c r="Y108" s="88"/>
      <c r="Z108" s="88"/>
      <c r="AA108" s="89"/>
      <c r="AB108" s="89"/>
      <c r="AC108" s="102"/>
      <c r="AD108" s="102"/>
      <c r="AE108" s="88">
        <v>30.16</v>
      </c>
      <c r="AF108" s="88">
        <v>18.62</v>
      </c>
      <c r="AG108" s="88">
        <f>AE108-AF108</f>
        <v>11.54</v>
      </c>
      <c r="AH108" s="88">
        <f>(R108-AF108)/AG108</f>
        <v>0.27469670710571908</v>
      </c>
      <c r="AI108" s="89">
        <v>0.255</v>
      </c>
      <c r="AJ108" s="102">
        <v>1448</v>
      </c>
      <c r="AK108" s="89"/>
      <c r="AL108" s="89"/>
      <c r="AM108" s="89"/>
      <c r="AN108" s="89"/>
      <c r="AO108" s="102"/>
      <c r="AP108" s="92"/>
      <c r="AQ108" s="92"/>
      <c r="AR108" s="89"/>
      <c r="AS108" s="89">
        <v>9.5000000000000001E-2</v>
      </c>
      <c r="AT108" s="89">
        <v>6.6000000000000003E-2</v>
      </c>
      <c r="AU108" s="89">
        <v>4.2000000000000003E-2</v>
      </c>
      <c r="AV108" s="103">
        <v>2.8000000000000001E-2</v>
      </c>
      <c r="AW108" s="89">
        <v>0.02</v>
      </c>
      <c r="AX108" s="89"/>
      <c r="AY108" s="92"/>
      <c r="AZ108" s="105"/>
      <c r="BA108" s="89"/>
      <c r="BB108" s="89"/>
      <c r="BC108" s="102"/>
      <c r="BD108" s="89"/>
      <c r="BE108" s="102"/>
      <c r="BF108" s="89"/>
      <c r="BG108" s="104"/>
      <c r="BH108" s="104"/>
      <c r="BI108" s="104"/>
      <c r="BJ108" s="104"/>
      <c r="BK108" s="89"/>
      <c r="BL108" s="89"/>
      <c r="BM108" s="192"/>
    </row>
    <row r="109" spans="1:65" s="96" customFormat="1" ht="27.75" customHeight="1">
      <c r="A109" s="80">
        <f t="shared" si="32"/>
        <v>88</v>
      </c>
      <c r="B109" s="81" t="s">
        <v>203</v>
      </c>
      <c r="C109" s="97" t="s">
        <v>83</v>
      </c>
      <c r="D109" s="98">
        <v>18.8</v>
      </c>
      <c r="E109" s="99">
        <f>-(D109+0.2)</f>
        <v>-19</v>
      </c>
      <c r="F109" s="100" t="s">
        <v>67</v>
      </c>
      <c r="G109" s="101"/>
      <c r="H109" s="101"/>
      <c r="I109" s="101"/>
      <c r="J109" s="101"/>
      <c r="K109" s="101"/>
      <c r="L109" s="101">
        <v>1.6</v>
      </c>
      <c r="M109" s="101">
        <v>2.7</v>
      </c>
      <c r="N109" s="101">
        <v>21.2</v>
      </c>
      <c r="O109" s="101">
        <v>16.899999999999999</v>
      </c>
      <c r="P109" s="101">
        <v>11</v>
      </c>
      <c r="Q109" s="101">
        <v>46.6</v>
      </c>
      <c r="R109" s="88">
        <v>33.15</v>
      </c>
      <c r="S109" s="88">
        <v>1.85</v>
      </c>
      <c r="T109" s="88">
        <f>S109/(1+0.01*R109)</f>
        <v>1.3894104393541118</v>
      </c>
      <c r="U109" s="88">
        <v>2.7</v>
      </c>
      <c r="V109" s="89">
        <f>U109/T109-1</f>
        <v>0.94327027027027066</v>
      </c>
      <c r="W109" s="88">
        <f>(1-T109/U109)*100</f>
        <v>48.540354097995866</v>
      </c>
      <c r="X109" s="88">
        <f>R109*U109/V109</f>
        <v>94.887968826108093</v>
      </c>
      <c r="Y109" s="88"/>
      <c r="Z109" s="88"/>
      <c r="AA109" s="89"/>
      <c r="AB109" s="89"/>
      <c r="AC109" s="102"/>
      <c r="AD109" s="102"/>
      <c r="AE109" s="88">
        <v>46.37</v>
      </c>
      <c r="AF109" s="88">
        <v>22.33</v>
      </c>
      <c r="AG109" s="88">
        <f>AE109-AF109</f>
        <v>24.04</v>
      </c>
      <c r="AH109" s="88">
        <f>(R109-AF109)/AG109</f>
        <v>0.45008319467554081</v>
      </c>
      <c r="AI109" s="89">
        <v>0.20599999999999999</v>
      </c>
      <c r="AJ109" s="102">
        <v>1220</v>
      </c>
      <c r="AK109" s="89"/>
      <c r="AL109" s="89"/>
      <c r="AM109" s="89"/>
      <c r="AN109" s="89"/>
      <c r="AO109" s="102"/>
      <c r="AP109" s="92"/>
      <c r="AQ109" s="92"/>
      <c r="AR109" s="89"/>
      <c r="AS109" s="89">
        <v>8.7999999999999995E-2</v>
      </c>
      <c r="AT109" s="89">
        <v>6.2E-2</v>
      </c>
      <c r="AU109" s="89">
        <v>4.4999999999999998E-2</v>
      </c>
      <c r="AV109" s="103">
        <v>3.1E-2</v>
      </c>
      <c r="AW109" s="89">
        <v>2.1000000000000001E-2</v>
      </c>
      <c r="AX109" s="89"/>
      <c r="AY109" s="92"/>
      <c r="AZ109" s="105"/>
      <c r="BA109" s="89"/>
      <c r="BB109" s="89"/>
      <c r="BC109" s="102"/>
      <c r="BD109" s="89"/>
      <c r="BE109" s="102"/>
      <c r="BF109" s="89"/>
      <c r="BG109" s="104"/>
      <c r="BH109" s="104"/>
      <c r="BI109" s="104"/>
      <c r="BJ109" s="104"/>
      <c r="BK109" s="89"/>
      <c r="BL109" s="89"/>
      <c r="BM109" s="192"/>
    </row>
    <row r="110" spans="1:65" s="96" customFormat="1" ht="27.75" customHeight="1">
      <c r="A110" s="80">
        <f t="shared" si="32"/>
        <v>89</v>
      </c>
      <c r="B110" s="81" t="s">
        <v>233</v>
      </c>
      <c r="C110" s="97" t="s">
        <v>80</v>
      </c>
      <c r="D110" s="98">
        <v>13.8</v>
      </c>
      <c r="E110" s="99">
        <f>-(D110+0.2)</f>
        <v>-14</v>
      </c>
      <c r="F110" s="100" t="s">
        <v>65</v>
      </c>
      <c r="G110" s="101"/>
      <c r="H110" s="101"/>
      <c r="I110" s="101"/>
      <c r="J110" s="101"/>
      <c r="K110" s="101"/>
      <c r="L110" s="101">
        <v>2</v>
      </c>
      <c r="M110" s="101">
        <v>4.2</v>
      </c>
      <c r="N110" s="101">
        <v>19.2</v>
      </c>
      <c r="O110" s="101">
        <v>17.2</v>
      </c>
      <c r="P110" s="101">
        <v>10.9</v>
      </c>
      <c r="Q110" s="101">
        <v>46.5</v>
      </c>
      <c r="R110" s="88">
        <v>39.42</v>
      </c>
      <c r="S110" s="88">
        <v>1.82</v>
      </c>
      <c r="T110" s="88">
        <f>S110/(1+0.01*R110)</f>
        <v>1.3054081193515994</v>
      </c>
      <c r="U110" s="88">
        <v>2.72</v>
      </c>
      <c r="V110" s="89">
        <f>U110/T110-1</f>
        <v>1.0836395604395608</v>
      </c>
      <c r="W110" s="88">
        <f>(1-T110/U110)*100</f>
        <v>52.00705443560296</v>
      </c>
      <c r="X110" s="88">
        <f>R110*U110/V110</f>
        <v>98.946553738317732</v>
      </c>
      <c r="Y110" s="88"/>
      <c r="Z110" s="88"/>
      <c r="AA110" s="89"/>
      <c r="AB110" s="89"/>
      <c r="AC110" s="102"/>
      <c r="AD110" s="102"/>
      <c r="AE110" s="88">
        <v>52.43</v>
      </c>
      <c r="AF110" s="88">
        <v>30.11</v>
      </c>
      <c r="AG110" s="88">
        <f>AE110-AF110</f>
        <v>22.32</v>
      </c>
      <c r="AH110" s="88">
        <f>(R110-AF110)/AG110</f>
        <v>0.41711469534050188</v>
      </c>
      <c r="AI110" s="89">
        <v>0.193</v>
      </c>
      <c r="AJ110" s="102">
        <v>1421</v>
      </c>
      <c r="AK110" s="89"/>
      <c r="AL110" s="89"/>
      <c r="AM110" s="89"/>
      <c r="AN110" s="89"/>
      <c r="AO110" s="102"/>
      <c r="AP110" s="92"/>
      <c r="AQ110" s="92"/>
      <c r="AR110" s="89"/>
      <c r="AS110" s="89">
        <v>8.8999999999999996E-2</v>
      </c>
      <c r="AT110" s="89">
        <v>6.2E-2</v>
      </c>
      <c r="AU110" s="89">
        <v>4.5999999999999999E-2</v>
      </c>
      <c r="AV110" s="103">
        <v>3.3000000000000002E-2</v>
      </c>
      <c r="AW110" s="89">
        <v>2.3E-2</v>
      </c>
      <c r="AX110" s="89"/>
      <c r="AY110" s="92"/>
      <c r="AZ110" s="105"/>
      <c r="BA110" s="89"/>
      <c r="BB110" s="89"/>
      <c r="BC110" s="102"/>
      <c r="BD110" s="89"/>
      <c r="BE110" s="102"/>
      <c r="BF110" s="89"/>
      <c r="BG110" s="104"/>
      <c r="BH110" s="104"/>
      <c r="BI110" s="104"/>
      <c r="BJ110" s="104"/>
      <c r="BK110" s="89"/>
      <c r="BL110" s="89"/>
      <c r="BM110" s="192"/>
    </row>
    <row r="111" spans="1:65" s="96" customFormat="1" ht="27.75" customHeight="1">
      <c r="A111" s="80">
        <f t="shared" si="32"/>
        <v>90</v>
      </c>
      <c r="B111" s="81" t="s">
        <v>234</v>
      </c>
      <c r="C111" s="97" t="s">
        <v>80</v>
      </c>
      <c r="D111" s="98">
        <v>15.8</v>
      </c>
      <c r="E111" s="99">
        <f>-(D111+0.2)</f>
        <v>-16</v>
      </c>
      <c r="F111" s="100" t="s">
        <v>66</v>
      </c>
      <c r="G111" s="101"/>
      <c r="H111" s="101"/>
      <c r="I111" s="101"/>
      <c r="J111" s="101"/>
      <c r="K111" s="101"/>
      <c r="L111" s="101">
        <v>0.8</v>
      </c>
      <c r="M111" s="101">
        <v>2.2000000000000002</v>
      </c>
      <c r="N111" s="101">
        <v>16.7</v>
      </c>
      <c r="O111" s="101">
        <v>17.2</v>
      </c>
      <c r="P111" s="101">
        <v>11</v>
      </c>
      <c r="Q111" s="101">
        <v>52.1</v>
      </c>
      <c r="R111" s="88">
        <v>45.26</v>
      </c>
      <c r="S111" s="88">
        <v>1.7</v>
      </c>
      <c r="T111" s="88">
        <f>S111/(1+0.01*R111)</f>
        <v>1.1703152967093489</v>
      </c>
      <c r="U111" s="88">
        <v>2.7</v>
      </c>
      <c r="V111" s="89">
        <f>U111/T111-1</f>
        <v>1.3070705882352942</v>
      </c>
      <c r="W111" s="88">
        <f>(1-T111/U111)*100</f>
        <v>56.654989010764865</v>
      </c>
      <c r="X111" s="88">
        <f>R111*U111/V111</f>
        <v>93.493037866445846</v>
      </c>
      <c r="Y111" s="88"/>
      <c r="Z111" s="88"/>
      <c r="AA111" s="89"/>
      <c r="AB111" s="89"/>
      <c r="AC111" s="102"/>
      <c r="AD111" s="102"/>
      <c r="AE111" s="88">
        <v>56.86</v>
      </c>
      <c r="AF111" s="88">
        <v>29.92</v>
      </c>
      <c r="AG111" s="88">
        <f>AE111-AF111</f>
        <v>26.939999999999998</v>
      </c>
      <c r="AH111" s="88">
        <f>(R111-AF111)/AG111</f>
        <v>0.56941351150705266</v>
      </c>
      <c r="AI111" s="89">
        <v>0.14199999999999999</v>
      </c>
      <c r="AJ111" s="102">
        <v>1025</v>
      </c>
      <c r="AK111" s="89"/>
      <c r="AL111" s="89"/>
      <c r="AM111" s="89"/>
      <c r="AN111" s="89"/>
      <c r="AO111" s="102"/>
      <c r="AP111" s="92"/>
      <c r="AQ111" s="92"/>
      <c r="AR111" s="89"/>
      <c r="AS111" s="89">
        <v>9.0999999999999998E-2</v>
      </c>
      <c r="AT111" s="89">
        <v>7.0000000000000007E-2</v>
      </c>
      <c r="AU111" s="89">
        <v>0.05</v>
      </c>
      <c r="AV111" s="103">
        <v>3.5000000000000003E-2</v>
      </c>
      <c r="AW111" s="89">
        <v>2.1999999999999999E-2</v>
      </c>
      <c r="AX111" s="89"/>
      <c r="AY111" s="92"/>
      <c r="AZ111" s="105"/>
      <c r="BA111" s="89"/>
      <c r="BB111" s="89"/>
      <c r="BC111" s="102"/>
      <c r="BD111" s="89"/>
      <c r="BE111" s="102"/>
      <c r="BF111" s="89"/>
      <c r="BG111" s="104"/>
      <c r="BH111" s="89"/>
      <c r="BI111" s="89"/>
      <c r="BJ111" s="89"/>
      <c r="BK111" s="89"/>
      <c r="BL111" s="89"/>
      <c r="BM111" s="192"/>
    </row>
    <row r="112" spans="1:65" s="168" customFormat="1" ht="27.75" customHeight="1">
      <c r="A112" s="157" t="s">
        <v>250</v>
      </c>
      <c r="B112" s="158"/>
      <c r="C112" s="158"/>
      <c r="D112" s="158"/>
      <c r="E112" s="158"/>
      <c r="F112" s="159"/>
      <c r="G112" s="161"/>
      <c r="H112" s="161">
        <f t="shared" ref="H112:L112" si="34">SUM(H82:H111)/30</f>
        <v>0.12000000000000001</v>
      </c>
      <c r="I112" s="161">
        <f t="shared" si="34"/>
        <v>9.3333333333333324E-2</v>
      </c>
      <c r="J112" s="161">
        <f t="shared" si="34"/>
        <v>0.14333333333333334</v>
      </c>
      <c r="K112" s="161">
        <f t="shared" si="34"/>
        <v>0.11666666666666667</v>
      </c>
      <c r="L112" s="161">
        <f t="shared" si="34"/>
        <v>1.6733333333333331</v>
      </c>
      <c r="M112" s="161">
        <f>SUM(M82:M111)/30</f>
        <v>3.0400000000000005</v>
      </c>
      <c r="N112" s="161">
        <f t="shared" ref="N112:AH112" si="35">SUM(N82:N111)/30</f>
        <v>22.440000000000005</v>
      </c>
      <c r="O112" s="161">
        <f t="shared" si="35"/>
        <v>18.046666666666663</v>
      </c>
      <c r="P112" s="161">
        <f t="shared" si="35"/>
        <v>11.120000000000001</v>
      </c>
      <c r="Q112" s="161">
        <f t="shared" si="35"/>
        <v>43.206666666666663</v>
      </c>
      <c r="R112" s="162">
        <f t="shared" si="35"/>
        <v>37.456000000000003</v>
      </c>
      <c r="S112" s="162">
        <f t="shared" si="35"/>
        <v>1.7286666666666664</v>
      </c>
      <c r="T112" s="162">
        <f t="shared" si="35"/>
        <v>1.258769578185936</v>
      </c>
      <c r="U112" s="162">
        <f t="shared" si="35"/>
        <v>2.6856666666666671</v>
      </c>
      <c r="V112" s="162">
        <f t="shared" si="35"/>
        <v>1.0397967433007855</v>
      </c>
      <c r="W112" s="162">
        <f t="shared" si="35"/>
        <v>49.816384242697474</v>
      </c>
      <c r="X112" s="162">
        <f t="shared" si="35"/>
        <v>91.158852029576934</v>
      </c>
      <c r="Y112" s="161"/>
      <c r="Z112" s="161"/>
      <c r="AA112" s="161"/>
      <c r="AB112" s="161"/>
      <c r="AC112" s="161"/>
      <c r="AD112" s="161"/>
      <c r="AE112" s="162">
        <f t="shared" si="35"/>
        <v>48.236333333333327</v>
      </c>
      <c r="AF112" s="162">
        <f t="shared" si="35"/>
        <v>26.40733333333333</v>
      </c>
      <c r="AG112" s="162">
        <f t="shared" si="35"/>
        <v>21.828999999999997</v>
      </c>
      <c r="AH112" s="162">
        <f t="shared" si="35"/>
        <v>0.51197167616973094</v>
      </c>
      <c r="AI112" s="163">
        <f>SUM(AI82:AI111)/29</f>
        <v>0.17400000000000002</v>
      </c>
      <c r="AJ112" s="170">
        <v>1137</v>
      </c>
      <c r="AK112" s="161"/>
      <c r="AL112" s="161"/>
      <c r="AM112" s="161"/>
      <c r="AN112" s="161"/>
      <c r="AO112" s="161"/>
      <c r="AP112" s="161"/>
      <c r="AQ112" s="161"/>
      <c r="AR112" s="163">
        <f>SUM(AR82:AR111)/5</f>
        <v>0.26952000000000004</v>
      </c>
      <c r="AS112" s="163">
        <f>SUM(AS82:AS111)/29</f>
        <v>0.11886206896551728</v>
      </c>
      <c r="AT112" s="163">
        <f t="shared" ref="AT112:AV112" si="36">SUM(AT82:AT111)/29</f>
        <v>8.2827586206896536E-2</v>
      </c>
      <c r="AU112" s="163">
        <f t="shared" si="36"/>
        <v>5.7241379310344842E-2</v>
      </c>
      <c r="AV112" s="163">
        <f t="shared" si="36"/>
        <v>3.7413793103448285E-2</v>
      </c>
      <c r="AW112" s="163">
        <f>SUM(AW82:AW111)/24</f>
        <v>2.3041666666666672E-2</v>
      </c>
      <c r="AX112" s="161"/>
      <c r="AY112" s="162">
        <f>SUM(AY82:AY111)/3</f>
        <v>1.1933333333333334</v>
      </c>
      <c r="AZ112" s="163">
        <f>SUM(AZ82:AZ111)/5</f>
        <v>0.30879999999999996</v>
      </c>
      <c r="BA112" s="171">
        <f t="shared" ref="BA112:BD112" si="37">SUM(BA82:BA111)/5</f>
        <v>59.6</v>
      </c>
      <c r="BB112" s="163">
        <f t="shared" si="37"/>
        <v>0.123304</v>
      </c>
      <c r="BC112" s="170">
        <v>1511</v>
      </c>
      <c r="BD112" s="163">
        <f t="shared" si="37"/>
        <v>9.5362000000000002E-2</v>
      </c>
      <c r="BE112" s="170">
        <v>2403</v>
      </c>
      <c r="BF112" s="161"/>
      <c r="BG112" s="161"/>
      <c r="BH112" s="163">
        <f>SUM(BH82:BH111)/5</f>
        <v>0.78200000000000003</v>
      </c>
      <c r="BI112" s="163">
        <f t="shared" ref="BI112:BM112" si="38">SUM(BI82:BI111)/5</f>
        <v>5.1582092153807199E-2</v>
      </c>
      <c r="BJ112" s="163">
        <f t="shared" si="38"/>
        <v>0.17135200111880114</v>
      </c>
      <c r="BK112" s="163">
        <f t="shared" si="38"/>
        <v>6.1343237679296413E-2</v>
      </c>
      <c r="BL112" s="163">
        <f t="shared" si="38"/>
        <v>1.2433105360397709</v>
      </c>
      <c r="BM112" s="194">
        <f t="shared" si="38"/>
        <v>3.1535105451320655E-2</v>
      </c>
    </row>
    <row r="113" spans="1:65" s="50" customFormat="1" ht="25.5" customHeight="1">
      <c r="A113" s="141" t="s">
        <v>251</v>
      </c>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2"/>
      <c r="AD113" s="142"/>
      <c r="AE113" s="142"/>
      <c r="AF113" s="142"/>
      <c r="AG113" s="142"/>
      <c r="AH113" s="142"/>
      <c r="AI113" s="142"/>
      <c r="AJ113" s="142"/>
      <c r="AK113" s="142"/>
      <c r="AL113" s="142"/>
      <c r="AM113" s="142"/>
      <c r="AN113" s="142"/>
      <c r="AO113" s="142"/>
      <c r="AP113" s="142"/>
      <c r="AQ113" s="142"/>
      <c r="AR113" s="142"/>
      <c r="AS113" s="142"/>
      <c r="AT113" s="142"/>
      <c r="AU113" s="142"/>
      <c r="AV113" s="142"/>
      <c r="AW113" s="142"/>
      <c r="AX113" s="142"/>
      <c r="AY113" s="142"/>
      <c r="AZ113" s="142"/>
      <c r="BA113" s="142"/>
      <c r="BB113" s="142"/>
      <c r="BC113" s="142"/>
      <c r="BD113" s="142"/>
      <c r="BE113" s="142"/>
      <c r="BF113" s="142"/>
      <c r="BG113" s="142"/>
      <c r="BH113" s="142"/>
      <c r="BI113" s="142"/>
      <c r="BJ113" s="142"/>
      <c r="BK113" s="142"/>
      <c r="BL113" s="142"/>
      <c r="BM113" s="143"/>
    </row>
    <row r="114" spans="1:65" s="96" customFormat="1" ht="27.75" customHeight="1">
      <c r="A114" s="80">
        <v>91</v>
      </c>
      <c r="B114" s="81" t="s">
        <v>107</v>
      </c>
      <c r="C114" s="97" t="s">
        <v>64</v>
      </c>
      <c r="D114" s="98">
        <v>21.6</v>
      </c>
      <c r="E114" s="99">
        <f>-(D114+0.4)</f>
        <v>-22</v>
      </c>
      <c r="F114" s="100" t="s">
        <v>72</v>
      </c>
      <c r="G114" s="101"/>
      <c r="H114" s="101"/>
      <c r="I114" s="101"/>
      <c r="J114" s="101"/>
      <c r="K114" s="101"/>
      <c r="L114" s="101">
        <v>0.9</v>
      </c>
      <c r="M114" s="101">
        <v>2.2000000000000002</v>
      </c>
      <c r="N114" s="101">
        <v>24.4</v>
      </c>
      <c r="O114" s="101">
        <v>14.5</v>
      </c>
      <c r="P114" s="101">
        <v>11.1</v>
      </c>
      <c r="Q114" s="101">
        <v>46.9</v>
      </c>
      <c r="R114" s="88">
        <v>38.159999999999997</v>
      </c>
      <c r="S114" s="88">
        <v>1.8</v>
      </c>
      <c r="T114" s="88">
        <f t="shared" si="26"/>
        <v>1.3028372900984366</v>
      </c>
      <c r="U114" s="88">
        <v>2.66</v>
      </c>
      <c r="V114" s="89">
        <f t="shared" si="27"/>
        <v>1.0416977777777778</v>
      </c>
      <c r="W114" s="88">
        <f t="shared" si="28"/>
        <v>51.02115450757757</v>
      </c>
      <c r="X114" s="88">
        <f t="shared" si="29"/>
        <v>97.442465718357212</v>
      </c>
      <c r="Y114" s="88"/>
      <c r="Z114" s="88"/>
      <c r="AA114" s="88"/>
      <c r="AB114" s="88"/>
      <c r="AC114" s="88"/>
      <c r="AD114" s="88"/>
      <c r="AE114" s="88">
        <v>51.24</v>
      </c>
      <c r="AF114" s="88">
        <v>29</v>
      </c>
      <c r="AG114" s="88">
        <f t="shared" si="30"/>
        <v>22.240000000000002</v>
      </c>
      <c r="AH114" s="88">
        <f t="shared" si="31"/>
        <v>0.41187050359712213</v>
      </c>
      <c r="AI114" s="89">
        <v>0.19700000000000001</v>
      </c>
      <c r="AJ114" s="91">
        <v>1321</v>
      </c>
      <c r="AK114" s="89"/>
      <c r="AL114" s="89"/>
      <c r="AM114" s="89"/>
      <c r="AN114" s="89"/>
      <c r="AO114" s="102"/>
      <c r="AP114" s="92"/>
      <c r="AQ114" s="92"/>
      <c r="AR114" s="89"/>
      <c r="AS114" s="89">
        <v>0.115</v>
      </c>
      <c r="AT114" s="89">
        <v>7.2999999999999995E-2</v>
      </c>
      <c r="AU114" s="89">
        <v>5.1999999999999998E-2</v>
      </c>
      <c r="AV114" s="103">
        <v>3.5999999999999997E-2</v>
      </c>
      <c r="AW114" s="89">
        <v>3.2000000000000001E-2</v>
      </c>
      <c r="AX114" s="89"/>
      <c r="AY114" s="92"/>
      <c r="AZ114" s="89">
        <v>0.43</v>
      </c>
      <c r="BA114" s="95">
        <v>106</v>
      </c>
      <c r="BB114" s="90">
        <v>0.16428999999999999</v>
      </c>
      <c r="BC114" s="91">
        <v>2009</v>
      </c>
      <c r="BD114" s="90">
        <v>0.13419999999999999</v>
      </c>
      <c r="BE114" s="91">
        <v>2946</v>
      </c>
      <c r="BF114" s="89"/>
      <c r="BG114" s="104"/>
      <c r="BH114" s="89"/>
      <c r="BI114" s="89"/>
      <c r="BJ114" s="89"/>
      <c r="BK114" s="89"/>
      <c r="BL114" s="89"/>
      <c r="BM114" s="192"/>
    </row>
    <row r="115" spans="1:65" s="96" customFormat="1" ht="27.75" customHeight="1">
      <c r="A115" s="80">
        <f t="shared" si="32"/>
        <v>92</v>
      </c>
      <c r="B115" s="81" t="s">
        <v>108</v>
      </c>
      <c r="C115" s="97" t="s">
        <v>64</v>
      </c>
      <c r="D115" s="98">
        <v>23.8</v>
      </c>
      <c r="E115" s="99">
        <f t="shared" si="33"/>
        <v>-24</v>
      </c>
      <c r="F115" s="100" t="s">
        <v>73</v>
      </c>
      <c r="G115" s="101"/>
      <c r="H115" s="101"/>
      <c r="I115" s="101"/>
      <c r="J115" s="101"/>
      <c r="K115" s="101"/>
      <c r="L115" s="101">
        <v>1</v>
      </c>
      <c r="M115" s="101">
        <v>1.7</v>
      </c>
      <c r="N115" s="101">
        <v>27.6</v>
      </c>
      <c r="O115" s="101">
        <v>17.399999999999999</v>
      </c>
      <c r="P115" s="101">
        <v>11</v>
      </c>
      <c r="Q115" s="101">
        <v>41.3</v>
      </c>
      <c r="R115" s="88">
        <v>37.46</v>
      </c>
      <c r="S115" s="88">
        <v>1.79</v>
      </c>
      <c r="T115" s="88">
        <f t="shared" si="26"/>
        <v>1.3021970027644405</v>
      </c>
      <c r="U115" s="88">
        <v>2.67</v>
      </c>
      <c r="V115" s="89">
        <f t="shared" si="27"/>
        <v>1.0503810055865923</v>
      </c>
      <c r="W115" s="88">
        <f t="shared" si="28"/>
        <v>51.228576675489123</v>
      </c>
      <c r="X115" s="88">
        <f t="shared" si="29"/>
        <v>95.220876489616415</v>
      </c>
      <c r="Y115" s="88"/>
      <c r="Z115" s="88"/>
      <c r="AA115" s="88"/>
      <c r="AB115" s="88"/>
      <c r="AC115" s="88"/>
      <c r="AD115" s="88"/>
      <c r="AE115" s="88">
        <v>51.2</v>
      </c>
      <c r="AF115" s="88">
        <v>30.83</v>
      </c>
      <c r="AG115" s="88">
        <f t="shared" si="30"/>
        <v>20.370000000000005</v>
      </c>
      <c r="AH115" s="88">
        <f t="shared" si="31"/>
        <v>0.325478645066274</v>
      </c>
      <c r="AI115" s="89">
        <v>0.22500000000000001</v>
      </c>
      <c r="AJ115" s="102">
        <v>1423</v>
      </c>
      <c r="AK115" s="89"/>
      <c r="AL115" s="89"/>
      <c r="AM115" s="89"/>
      <c r="AN115" s="89"/>
      <c r="AO115" s="102"/>
      <c r="AP115" s="92"/>
      <c r="AQ115" s="92"/>
      <c r="AR115" s="89"/>
      <c r="AS115" s="89">
        <v>9.5000000000000001E-2</v>
      </c>
      <c r="AT115" s="89">
        <v>6.6000000000000003E-2</v>
      </c>
      <c r="AU115" s="89">
        <v>4.8000000000000001E-2</v>
      </c>
      <c r="AV115" s="103">
        <v>3.4000000000000002E-2</v>
      </c>
      <c r="AW115" s="89">
        <v>2.4E-2</v>
      </c>
      <c r="AX115" s="89"/>
      <c r="AY115" s="88">
        <v>1.3</v>
      </c>
      <c r="AZ115" s="89"/>
      <c r="BA115" s="89"/>
      <c r="BB115" s="89"/>
      <c r="BC115" s="102"/>
      <c r="BD115" s="89"/>
      <c r="BE115" s="102"/>
      <c r="BF115" s="89"/>
      <c r="BG115" s="104"/>
      <c r="BH115" s="89"/>
      <c r="BI115" s="89"/>
      <c r="BJ115" s="89"/>
      <c r="BK115" s="89"/>
      <c r="BL115" s="89"/>
      <c r="BM115" s="192"/>
    </row>
    <row r="116" spans="1:65" s="96" customFormat="1" ht="27.75" customHeight="1">
      <c r="A116" s="80">
        <v>93</v>
      </c>
      <c r="B116" s="81" t="s">
        <v>140</v>
      </c>
      <c r="C116" s="97" t="s">
        <v>77</v>
      </c>
      <c r="D116" s="98">
        <v>20.8</v>
      </c>
      <c r="E116" s="99">
        <f>-(D116+0.2)</f>
        <v>-21</v>
      </c>
      <c r="F116" s="100" t="s">
        <v>68</v>
      </c>
      <c r="G116" s="101"/>
      <c r="H116" s="101"/>
      <c r="I116" s="101"/>
      <c r="J116" s="101"/>
      <c r="K116" s="101"/>
      <c r="L116" s="101">
        <v>2.2000000000000002</v>
      </c>
      <c r="M116" s="101">
        <v>3.5</v>
      </c>
      <c r="N116" s="101">
        <v>26.2</v>
      </c>
      <c r="O116" s="101">
        <v>21.5</v>
      </c>
      <c r="P116" s="101">
        <v>10.1</v>
      </c>
      <c r="Q116" s="101">
        <v>36.5</v>
      </c>
      <c r="R116" s="88">
        <v>26.52</v>
      </c>
      <c r="S116" s="88">
        <v>1.89</v>
      </c>
      <c r="T116" s="88">
        <f>S116/(1+0.01*R116)</f>
        <v>1.4938349668036672</v>
      </c>
      <c r="U116" s="88">
        <v>2.7</v>
      </c>
      <c r="V116" s="89">
        <f>U116/T116-1</f>
        <v>0.80742857142857183</v>
      </c>
      <c r="W116" s="88">
        <f>(1-T116/U116)*100</f>
        <v>44.672779007271593</v>
      </c>
      <c r="X116" s="88">
        <f>R116*U116/V116</f>
        <v>88.681528662420334</v>
      </c>
      <c r="Y116" s="88"/>
      <c r="Z116" s="88"/>
      <c r="AA116" s="89"/>
      <c r="AB116" s="89"/>
      <c r="AC116" s="102"/>
      <c r="AD116" s="102"/>
      <c r="AE116" s="88">
        <v>39.619999999999997</v>
      </c>
      <c r="AF116" s="88">
        <v>20.11</v>
      </c>
      <c r="AG116" s="88">
        <f>AE116-AF116</f>
        <v>19.509999999999998</v>
      </c>
      <c r="AH116" s="88">
        <f>(R116-AF116)/AG116</f>
        <v>0.32854946181445416</v>
      </c>
      <c r="AI116" s="89">
        <v>0.21</v>
      </c>
      <c r="AJ116" s="102">
        <v>1423</v>
      </c>
      <c r="AK116" s="89"/>
      <c r="AL116" s="89"/>
      <c r="AM116" s="89"/>
      <c r="AN116" s="89"/>
      <c r="AO116" s="102"/>
      <c r="AP116" s="92"/>
      <c r="AQ116" s="92"/>
      <c r="AR116" s="89"/>
      <c r="AS116" s="89">
        <v>0.105</v>
      </c>
      <c r="AT116" s="89">
        <v>5.8000000000000003E-2</v>
      </c>
      <c r="AU116" s="89">
        <v>4.3999999999999997E-2</v>
      </c>
      <c r="AV116" s="103">
        <v>3.1E-2</v>
      </c>
      <c r="AW116" s="89">
        <v>1.9E-2</v>
      </c>
      <c r="AX116" s="89"/>
      <c r="AY116" s="92"/>
      <c r="AZ116" s="89"/>
      <c r="BA116" s="89"/>
      <c r="BB116" s="89"/>
      <c r="BC116" s="102"/>
      <c r="BD116" s="89"/>
      <c r="BE116" s="102"/>
      <c r="BF116" s="89"/>
      <c r="BG116" s="104"/>
      <c r="BH116" s="89"/>
      <c r="BI116" s="89"/>
      <c r="BJ116" s="89"/>
      <c r="BK116" s="89"/>
      <c r="BL116" s="89"/>
      <c r="BM116" s="192"/>
    </row>
    <row r="117" spans="1:65" s="96" customFormat="1" ht="27.75" customHeight="1">
      <c r="A117" s="80">
        <f t="shared" si="32"/>
        <v>94</v>
      </c>
      <c r="B117" s="81" t="s">
        <v>141</v>
      </c>
      <c r="C117" s="97" t="s">
        <v>77</v>
      </c>
      <c r="D117" s="98">
        <v>22.8</v>
      </c>
      <c r="E117" s="99">
        <f>-(D117+0.2)</f>
        <v>-23</v>
      </c>
      <c r="F117" s="100" t="s">
        <v>69</v>
      </c>
      <c r="G117" s="101"/>
      <c r="H117" s="101"/>
      <c r="I117" s="101"/>
      <c r="J117" s="101"/>
      <c r="K117" s="101"/>
      <c r="L117" s="101">
        <v>3.3</v>
      </c>
      <c r="M117" s="101">
        <v>4.2</v>
      </c>
      <c r="N117" s="101">
        <v>30.2</v>
      </c>
      <c r="O117" s="101">
        <v>21.1</v>
      </c>
      <c r="P117" s="101">
        <v>12.7</v>
      </c>
      <c r="Q117" s="101">
        <v>28.5</v>
      </c>
      <c r="R117" s="88">
        <v>30.12</v>
      </c>
      <c r="S117" s="88">
        <v>1.86</v>
      </c>
      <c r="T117" s="88">
        <f>S117/(1+0.01*R117)</f>
        <v>1.4294497387027358</v>
      </c>
      <c r="U117" s="88">
        <v>2.69</v>
      </c>
      <c r="V117" s="89">
        <f>U117/T117-1</f>
        <v>0.88184301075268823</v>
      </c>
      <c r="W117" s="88">
        <f>(1-T117/U117)*100</f>
        <v>46.860604509191973</v>
      </c>
      <c r="X117" s="88">
        <f>R117*U117/V117</f>
        <v>91.878938781681569</v>
      </c>
      <c r="Y117" s="88"/>
      <c r="Z117" s="88"/>
      <c r="AA117" s="89"/>
      <c r="AB117" s="89"/>
      <c r="AC117" s="102"/>
      <c r="AD117" s="102"/>
      <c r="AE117" s="88">
        <v>39.19</v>
      </c>
      <c r="AF117" s="88">
        <v>22.73</v>
      </c>
      <c r="AG117" s="88">
        <f>AE117-AF117</f>
        <v>16.459999999999997</v>
      </c>
      <c r="AH117" s="88">
        <f>(R117-AF117)/AG117</f>
        <v>0.44896719319562589</v>
      </c>
      <c r="AI117" s="89">
        <v>0.17100000000000001</v>
      </c>
      <c r="AJ117" s="102">
        <v>1225</v>
      </c>
      <c r="AK117" s="89"/>
      <c r="AL117" s="89"/>
      <c r="AM117" s="89"/>
      <c r="AN117" s="89"/>
      <c r="AO117" s="102"/>
      <c r="AP117" s="92"/>
      <c r="AQ117" s="92"/>
      <c r="AR117" s="89"/>
      <c r="AS117" s="89">
        <v>9.7000000000000003E-2</v>
      </c>
      <c r="AT117" s="89">
        <v>6.2E-2</v>
      </c>
      <c r="AU117" s="89">
        <v>4.5999999999999999E-2</v>
      </c>
      <c r="AV117" s="103">
        <v>3.2000000000000001E-2</v>
      </c>
      <c r="AW117" s="89">
        <v>2.1000000000000001E-2</v>
      </c>
      <c r="AX117" s="89"/>
      <c r="AY117" s="92"/>
      <c r="AZ117" s="105"/>
      <c r="BA117" s="89"/>
      <c r="BB117" s="89"/>
      <c r="BC117" s="102"/>
      <c r="BD117" s="89"/>
      <c r="BE117" s="102"/>
      <c r="BF117" s="89"/>
      <c r="BG117" s="104"/>
      <c r="BH117" s="89"/>
      <c r="BI117" s="89"/>
      <c r="BJ117" s="89"/>
      <c r="BK117" s="89"/>
      <c r="BL117" s="89"/>
      <c r="BM117" s="192"/>
    </row>
    <row r="118" spans="1:65" s="96" customFormat="1" ht="27.75" customHeight="1">
      <c r="A118" s="80">
        <v>95</v>
      </c>
      <c r="B118" s="81" t="s">
        <v>142</v>
      </c>
      <c r="C118" s="97" t="s">
        <v>77</v>
      </c>
      <c r="D118" s="98">
        <v>24.8</v>
      </c>
      <c r="E118" s="99">
        <f>-(D118+0.2)</f>
        <v>-25</v>
      </c>
      <c r="F118" s="100" t="s">
        <v>70</v>
      </c>
      <c r="G118" s="101"/>
      <c r="H118" s="101"/>
      <c r="I118" s="101"/>
      <c r="J118" s="101"/>
      <c r="K118" s="101"/>
      <c r="L118" s="101">
        <v>2.7</v>
      </c>
      <c r="M118" s="101">
        <v>4.2</v>
      </c>
      <c r="N118" s="101">
        <v>34.700000000000003</v>
      </c>
      <c r="O118" s="101">
        <v>22.7</v>
      </c>
      <c r="P118" s="101">
        <v>12.7</v>
      </c>
      <c r="Q118" s="101">
        <v>23</v>
      </c>
      <c r="R118" s="88">
        <v>19.32</v>
      </c>
      <c r="S118" s="88">
        <v>2.0699999999999998</v>
      </c>
      <c r="T118" s="88">
        <f>S118/(1+0.01*R118)</f>
        <v>1.7348307073416023</v>
      </c>
      <c r="U118" s="88">
        <v>2.71</v>
      </c>
      <c r="V118" s="89">
        <f>U118/T118-1</f>
        <v>0.56211207729468615</v>
      </c>
      <c r="W118" s="88">
        <f>(1-T118/U118)*100</f>
        <v>35.984106740162282</v>
      </c>
      <c r="X118" s="88">
        <f>R118*U118/V118</f>
        <v>93.14370232353474</v>
      </c>
      <c r="Y118" s="88"/>
      <c r="Z118" s="88"/>
      <c r="AA118" s="89"/>
      <c r="AB118" s="89"/>
      <c r="AC118" s="102"/>
      <c r="AD118" s="102"/>
      <c r="AE118" s="88">
        <v>30.12</v>
      </c>
      <c r="AF118" s="88">
        <v>17.809999999999999</v>
      </c>
      <c r="AG118" s="88">
        <f>AE118-AF118</f>
        <v>12.310000000000002</v>
      </c>
      <c r="AH118" s="88">
        <f>(R118-AF118)/AG118</f>
        <v>0.12266450040617395</v>
      </c>
      <c r="AI118" s="89">
        <v>0.25800000000000001</v>
      </c>
      <c r="AJ118" s="102">
        <v>1543</v>
      </c>
      <c r="AK118" s="89"/>
      <c r="AL118" s="89"/>
      <c r="AM118" s="89"/>
      <c r="AN118" s="89"/>
      <c r="AO118" s="102"/>
      <c r="AP118" s="92"/>
      <c r="AQ118" s="92"/>
      <c r="AR118" s="89"/>
      <c r="AS118" s="89">
        <v>7.6999999999999999E-2</v>
      </c>
      <c r="AT118" s="89">
        <v>0.05</v>
      </c>
      <c r="AU118" s="89">
        <v>3.5000000000000003E-2</v>
      </c>
      <c r="AV118" s="103">
        <v>2.1999999999999999E-2</v>
      </c>
      <c r="AW118" s="89">
        <v>1.4999999999999999E-2</v>
      </c>
      <c r="AX118" s="89"/>
      <c r="AY118" s="92"/>
      <c r="AZ118" s="105"/>
      <c r="BA118" s="89"/>
      <c r="BB118" s="89"/>
      <c r="BC118" s="102"/>
      <c r="BD118" s="89"/>
      <c r="BE118" s="102"/>
      <c r="BF118" s="89"/>
      <c r="BG118" s="104"/>
      <c r="BH118" s="89"/>
      <c r="BI118" s="89"/>
      <c r="BJ118" s="89"/>
      <c r="BK118" s="89"/>
      <c r="BL118" s="89"/>
      <c r="BM118" s="192"/>
    </row>
    <row r="119" spans="1:65" s="96" customFormat="1" ht="27.75" customHeight="1">
      <c r="A119" s="80">
        <f t="shared" si="32"/>
        <v>96</v>
      </c>
      <c r="B119" s="81" t="s">
        <v>186</v>
      </c>
      <c r="C119" s="97" t="s">
        <v>82</v>
      </c>
      <c r="D119" s="98">
        <v>17.8</v>
      </c>
      <c r="E119" s="99">
        <f>-(D119+0.2)</f>
        <v>-18</v>
      </c>
      <c r="F119" s="100" t="s">
        <v>67</v>
      </c>
      <c r="G119" s="101"/>
      <c r="H119" s="101"/>
      <c r="I119" s="101"/>
      <c r="J119" s="101"/>
      <c r="K119" s="101"/>
      <c r="L119" s="101">
        <v>1.2</v>
      </c>
      <c r="M119" s="101">
        <v>2.2000000000000002</v>
      </c>
      <c r="N119" s="101">
        <v>37.200000000000003</v>
      </c>
      <c r="O119" s="101">
        <v>23.6</v>
      </c>
      <c r="P119" s="101">
        <v>11</v>
      </c>
      <c r="Q119" s="101">
        <v>24.8</v>
      </c>
      <c r="R119" s="88">
        <v>29.44</v>
      </c>
      <c r="S119" s="88">
        <v>1.93</v>
      </c>
      <c r="T119" s="88">
        <f>S119/(1+0.01*R119)</f>
        <v>1.4910383189122374</v>
      </c>
      <c r="U119" s="88">
        <v>2.68</v>
      </c>
      <c r="V119" s="89">
        <f>U119/T119-1</f>
        <v>0.79740518134715033</v>
      </c>
      <c r="W119" s="88">
        <f>(1-T119/U119)*100</f>
        <v>44.364241831632931</v>
      </c>
      <c r="X119" s="88">
        <f>R119*U119/V119</f>
        <v>98.944930188071154</v>
      </c>
      <c r="Y119" s="101"/>
      <c r="Z119" s="101"/>
      <c r="AA119" s="101"/>
      <c r="AB119" s="101"/>
      <c r="AC119" s="101"/>
      <c r="AD119" s="101"/>
      <c r="AE119" s="88">
        <v>38.26</v>
      </c>
      <c r="AF119" s="88">
        <v>25.1</v>
      </c>
      <c r="AG119" s="88">
        <f>AE119-AF119</f>
        <v>13.159999999999997</v>
      </c>
      <c r="AH119" s="88">
        <f>(R119-AF119)/AG119</f>
        <v>0.32978723404255328</v>
      </c>
      <c r="AI119" s="89">
        <v>0.255</v>
      </c>
      <c r="AJ119" s="102">
        <v>1445</v>
      </c>
      <c r="AK119" s="89"/>
      <c r="AL119" s="89"/>
      <c r="AM119" s="89"/>
      <c r="AN119" s="89"/>
      <c r="AO119" s="102"/>
      <c r="AP119" s="92"/>
      <c r="AQ119" s="92"/>
      <c r="AR119" s="89"/>
      <c r="AS119" s="89">
        <v>9.1999999999999998E-2</v>
      </c>
      <c r="AT119" s="89">
        <v>6.6000000000000003E-2</v>
      </c>
      <c r="AU119" s="89">
        <v>4.2000000000000003E-2</v>
      </c>
      <c r="AV119" s="103">
        <v>2.7E-2</v>
      </c>
      <c r="AW119" s="89">
        <v>0.02</v>
      </c>
      <c r="AX119" s="89"/>
      <c r="AY119" s="92"/>
      <c r="AZ119" s="105"/>
      <c r="BA119" s="89"/>
      <c r="BB119" s="89"/>
      <c r="BC119" s="102"/>
      <c r="BD119" s="89"/>
      <c r="BE119" s="102"/>
      <c r="BF119" s="89"/>
      <c r="BG119" s="104"/>
      <c r="BH119" s="104"/>
      <c r="BI119" s="104"/>
      <c r="BJ119" s="104"/>
      <c r="BK119" s="89"/>
      <c r="BL119" s="89"/>
      <c r="BM119" s="192"/>
    </row>
    <row r="120" spans="1:65" s="96" customFormat="1" ht="27.75" customHeight="1">
      <c r="A120" s="80">
        <v>97</v>
      </c>
      <c r="B120" s="81" t="s">
        <v>187</v>
      </c>
      <c r="C120" s="97" t="s">
        <v>82</v>
      </c>
      <c r="D120" s="98">
        <v>19.8</v>
      </c>
      <c r="E120" s="99">
        <f>-(D120+0.2)</f>
        <v>-20</v>
      </c>
      <c r="F120" s="100">
        <v>4</v>
      </c>
      <c r="G120" s="101"/>
      <c r="H120" s="101"/>
      <c r="I120" s="101"/>
      <c r="J120" s="101"/>
      <c r="K120" s="101"/>
      <c r="L120" s="101">
        <v>3.8</v>
      </c>
      <c r="M120" s="101">
        <v>5.9</v>
      </c>
      <c r="N120" s="101">
        <v>34.6</v>
      </c>
      <c r="O120" s="101">
        <v>20</v>
      </c>
      <c r="P120" s="101">
        <v>13.2</v>
      </c>
      <c r="Q120" s="101">
        <v>22.5</v>
      </c>
      <c r="R120" s="88">
        <v>25.1</v>
      </c>
      <c r="S120" s="88">
        <v>1.96</v>
      </c>
      <c r="T120" s="88">
        <f t="shared" ref="T120" si="39">S120/(1+0.01*R120)</f>
        <v>1.5667466027178258</v>
      </c>
      <c r="U120" s="88">
        <v>2.71</v>
      </c>
      <c r="V120" s="89">
        <f t="shared" ref="V120" si="40">U120/T120-1</f>
        <v>0.72969897959183649</v>
      </c>
      <c r="W120" s="88">
        <f t="shared" ref="W120" si="41">(1-T120/U120)*100</f>
        <v>42.186472224434468</v>
      </c>
      <c r="X120" s="88">
        <f t="shared" ref="X120" si="42">R120*U120/V120</f>
        <v>93.217891078932496</v>
      </c>
      <c r="Y120" s="101"/>
      <c r="Z120" s="101"/>
      <c r="AA120" s="101"/>
      <c r="AB120" s="101"/>
      <c r="AC120" s="101"/>
      <c r="AD120" s="101"/>
      <c r="AE120" s="88">
        <v>35.69</v>
      </c>
      <c r="AF120" s="88">
        <v>22.67</v>
      </c>
      <c r="AG120" s="88">
        <f t="shared" ref="AG120" si="43">AE120-AF120</f>
        <v>13.019999999999996</v>
      </c>
      <c r="AH120" s="88">
        <f t="shared" ref="AH120" si="44">(R120-AF120)/AG120</f>
        <v>0.18663594470046085</v>
      </c>
      <c r="AI120" s="89">
        <v>0.26400000000000001</v>
      </c>
      <c r="AJ120" s="102">
        <v>1536</v>
      </c>
      <c r="AK120" s="89"/>
      <c r="AL120" s="89"/>
      <c r="AM120" s="89"/>
      <c r="AN120" s="89"/>
      <c r="AO120" s="102"/>
      <c r="AP120" s="92"/>
      <c r="AQ120" s="92"/>
      <c r="AR120" s="89"/>
      <c r="AS120" s="89">
        <v>8.7999999999999995E-2</v>
      </c>
      <c r="AT120" s="89">
        <v>5.1999999999999998E-2</v>
      </c>
      <c r="AU120" s="89">
        <v>3.5000000000000003E-2</v>
      </c>
      <c r="AV120" s="103">
        <v>2.1999999999999999E-2</v>
      </c>
      <c r="AW120" s="89">
        <v>1.4999999999999999E-2</v>
      </c>
      <c r="AX120" s="89"/>
      <c r="AY120" s="92"/>
      <c r="AZ120" s="105"/>
      <c r="BA120" s="89"/>
      <c r="BB120" s="89"/>
      <c r="BC120" s="102"/>
      <c r="BD120" s="89"/>
      <c r="BE120" s="102"/>
      <c r="BF120" s="89"/>
      <c r="BG120" s="104"/>
      <c r="BH120" s="104"/>
      <c r="BI120" s="104"/>
      <c r="BJ120" s="104"/>
      <c r="BK120" s="89"/>
      <c r="BL120" s="89"/>
      <c r="BM120" s="192"/>
    </row>
    <row r="121" spans="1:65" s="96" customFormat="1" ht="27.75" customHeight="1">
      <c r="A121" s="80">
        <f t="shared" si="32"/>
        <v>98</v>
      </c>
      <c r="B121" s="81" t="s">
        <v>188</v>
      </c>
      <c r="C121" s="97" t="s">
        <v>82</v>
      </c>
      <c r="D121" s="98">
        <v>21.8</v>
      </c>
      <c r="E121" s="99">
        <f>-(D121+0.2)</f>
        <v>-22</v>
      </c>
      <c r="F121" s="100">
        <v>5</v>
      </c>
      <c r="G121" s="101"/>
      <c r="H121" s="101"/>
      <c r="I121" s="101"/>
      <c r="J121" s="101"/>
      <c r="K121" s="101"/>
      <c r="L121" s="101">
        <v>2.9</v>
      </c>
      <c r="M121" s="101">
        <v>4.2</v>
      </c>
      <c r="N121" s="101">
        <v>35.4</v>
      </c>
      <c r="O121" s="101">
        <v>21.8</v>
      </c>
      <c r="P121" s="101">
        <v>12.8</v>
      </c>
      <c r="Q121" s="101">
        <v>22.9</v>
      </c>
      <c r="R121" s="88">
        <v>20.059999999999999</v>
      </c>
      <c r="S121" s="88">
        <v>2.0099999999999998</v>
      </c>
      <c r="T121" s="88">
        <f>S121/(1+0.01*R121)</f>
        <v>1.6741629185407294</v>
      </c>
      <c r="U121" s="88">
        <v>2.69</v>
      </c>
      <c r="V121" s="89">
        <f>U121/T121-1</f>
        <v>0.60677313432835844</v>
      </c>
      <c r="W121" s="88">
        <f>(1-T121/U121)*100</f>
        <v>37.763460277296304</v>
      </c>
      <c r="X121" s="88">
        <f>R121*U121/V121</f>
        <v>88.931755457054408</v>
      </c>
      <c r="Y121" s="88"/>
      <c r="Z121" s="88"/>
      <c r="AA121" s="89"/>
      <c r="AB121" s="89"/>
      <c r="AC121" s="102"/>
      <c r="AD121" s="102"/>
      <c r="AE121" s="88">
        <v>32.28</v>
      </c>
      <c r="AF121" s="88">
        <v>18.43</v>
      </c>
      <c r="AG121" s="88">
        <f>AE121-AF121</f>
        <v>13.850000000000001</v>
      </c>
      <c r="AH121" s="88">
        <f>(R121-AF121)/AG121</f>
        <v>0.11768953068592049</v>
      </c>
      <c r="AI121" s="89">
        <v>0.255</v>
      </c>
      <c r="AJ121" s="102">
        <v>1621</v>
      </c>
      <c r="AK121" s="89"/>
      <c r="AL121" s="89"/>
      <c r="AM121" s="89"/>
      <c r="AN121" s="89"/>
      <c r="AO121" s="102"/>
      <c r="AP121" s="92"/>
      <c r="AQ121" s="92"/>
      <c r="AR121" s="89"/>
      <c r="AS121" s="89">
        <v>7.2999999999999995E-2</v>
      </c>
      <c r="AT121" s="89">
        <v>0.05</v>
      </c>
      <c r="AU121" s="89">
        <v>3.5000000000000003E-2</v>
      </c>
      <c r="AV121" s="103">
        <v>2.3E-2</v>
      </c>
      <c r="AW121" s="89">
        <v>1.7999999999999999E-2</v>
      </c>
      <c r="AX121" s="89"/>
      <c r="AY121" s="92"/>
      <c r="AZ121" s="105"/>
      <c r="BA121" s="89"/>
      <c r="BB121" s="89"/>
      <c r="BC121" s="102"/>
      <c r="BD121" s="89"/>
      <c r="BE121" s="102"/>
      <c r="BF121" s="89"/>
      <c r="BG121" s="104"/>
      <c r="BH121" s="89"/>
      <c r="BI121" s="89"/>
      <c r="BJ121" s="89"/>
      <c r="BK121" s="89"/>
      <c r="BL121" s="89"/>
      <c r="BM121" s="192"/>
    </row>
    <row r="122" spans="1:65" s="96" customFormat="1" ht="27.75" customHeight="1">
      <c r="A122" s="80">
        <v>99</v>
      </c>
      <c r="B122" s="81" t="s">
        <v>204</v>
      </c>
      <c r="C122" s="97" t="s">
        <v>83</v>
      </c>
      <c r="D122" s="98">
        <v>20.8</v>
      </c>
      <c r="E122" s="99">
        <f>-(D122+0.2)</f>
        <v>-21</v>
      </c>
      <c r="F122" s="100" t="s">
        <v>68</v>
      </c>
      <c r="G122" s="101"/>
      <c r="H122" s="101"/>
      <c r="I122" s="101"/>
      <c r="J122" s="101"/>
      <c r="K122" s="101"/>
      <c r="L122" s="101">
        <v>1.4</v>
      </c>
      <c r="M122" s="101">
        <v>2.2000000000000002</v>
      </c>
      <c r="N122" s="101">
        <v>28.5</v>
      </c>
      <c r="O122" s="101">
        <v>20.100000000000001</v>
      </c>
      <c r="P122" s="101">
        <v>11.4</v>
      </c>
      <c r="Q122" s="101">
        <v>36.4</v>
      </c>
      <c r="R122" s="88">
        <v>28.83</v>
      </c>
      <c r="S122" s="88">
        <v>1.9</v>
      </c>
      <c r="T122" s="88">
        <f>S122/(1+0.01*R122)</f>
        <v>1.4748117674454706</v>
      </c>
      <c r="U122" s="88">
        <v>2.72</v>
      </c>
      <c r="V122" s="89">
        <f>U122/T122-1</f>
        <v>0.84430315789473709</v>
      </c>
      <c r="W122" s="88">
        <f>(1-T122/U122)*100</f>
        <v>45.778979138034174</v>
      </c>
      <c r="X122" s="88">
        <f>R122*U122/V122</f>
        <v>92.878487148542291</v>
      </c>
      <c r="Y122" s="88"/>
      <c r="Z122" s="88"/>
      <c r="AA122" s="89"/>
      <c r="AB122" s="89"/>
      <c r="AC122" s="102"/>
      <c r="AD122" s="102"/>
      <c r="AE122" s="88">
        <v>44.61</v>
      </c>
      <c r="AF122" s="88">
        <v>25.2</v>
      </c>
      <c r="AG122" s="88">
        <f>AE122-AF122</f>
        <v>19.41</v>
      </c>
      <c r="AH122" s="88">
        <f>(R122-AF122)/AG122</f>
        <v>0.187017001545595</v>
      </c>
      <c r="AI122" s="89">
        <v>0.26600000000000001</v>
      </c>
      <c r="AJ122" s="102">
        <v>1537</v>
      </c>
      <c r="AK122" s="89"/>
      <c r="AL122" s="89"/>
      <c r="AM122" s="89"/>
      <c r="AN122" s="89"/>
      <c r="AO122" s="102"/>
      <c r="AP122" s="92"/>
      <c r="AQ122" s="92"/>
      <c r="AR122" s="89"/>
      <c r="AS122" s="89">
        <v>9.0999999999999998E-2</v>
      </c>
      <c r="AT122" s="89">
        <v>0.06</v>
      </c>
      <c r="AU122" s="89">
        <v>4.2000000000000003E-2</v>
      </c>
      <c r="AV122" s="103">
        <v>2.7E-2</v>
      </c>
      <c r="AW122" s="89">
        <v>1.7999999999999999E-2</v>
      </c>
      <c r="AX122" s="89"/>
      <c r="AY122" s="92"/>
      <c r="AZ122" s="105"/>
      <c r="BA122" s="89"/>
      <c r="BB122" s="89"/>
      <c r="BC122" s="102"/>
      <c r="BD122" s="89"/>
      <c r="BE122" s="102"/>
      <c r="BF122" s="89"/>
      <c r="BG122" s="104"/>
      <c r="BH122" s="89"/>
      <c r="BI122" s="89"/>
      <c r="BJ122" s="89"/>
      <c r="BK122" s="89"/>
      <c r="BL122" s="89"/>
      <c r="BM122" s="192"/>
    </row>
    <row r="123" spans="1:65" s="96" customFormat="1" ht="27.75" customHeight="1">
      <c r="A123" s="80">
        <f t="shared" si="32"/>
        <v>100</v>
      </c>
      <c r="B123" s="81" t="s">
        <v>205</v>
      </c>
      <c r="C123" s="97" t="s">
        <v>83</v>
      </c>
      <c r="D123" s="98">
        <v>22.8</v>
      </c>
      <c r="E123" s="99">
        <f>-(D123+0.2)</f>
        <v>-23</v>
      </c>
      <c r="F123" s="100" t="s">
        <v>69</v>
      </c>
      <c r="G123" s="101"/>
      <c r="H123" s="101"/>
      <c r="I123" s="101"/>
      <c r="J123" s="101"/>
      <c r="K123" s="101"/>
      <c r="L123" s="101">
        <v>1.2</v>
      </c>
      <c r="M123" s="101">
        <v>2.9</v>
      </c>
      <c r="N123" s="101">
        <v>27.8</v>
      </c>
      <c r="O123" s="101">
        <v>18.600000000000001</v>
      </c>
      <c r="P123" s="101">
        <v>10.3</v>
      </c>
      <c r="Q123" s="101">
        <v>39.200000000000003</v>
      </c>
      <c r="R123" s="88">
        <v>29.72</v>
      </c>
      <c r="S123" s="88">
        <v>1.88</v>
      </c>
      <c r="T123" s="88">
        <f>S123/(1+0.01*R123)</f>
        <v>1.4492753623188404</v>
      </c>
      <c r="U123" s="88">
        <v>2.7</v>
      </c>
      <c r="V123" s="89">
        <f>U123/T123-1</f>
        <v>0.86300000000000043</v>
      </c>
      <c r="W123" s="88">
        <f>(1-T123/U123)*100</f>
        <v>46.323134728931848</v>
      </c>
      <c r="X123" s="88">
        <f>R123*U123/V123</f>
        <v>92.982618771726493</v>
      </c>
      <c r="Y123" s="88"/>
      <c r="Z123" s="88"/>
      <c r="AA123" s="89"/>
      <c r="AB123" s="89"/>
      <c r="AC123" s="102"/>
      <c r="AD123" s="102"/>
      <c r="AE123" s="88">
        <v>43.71</v>
      </c>
      <c r="AF123" s="88">
        <v>23.58</v>
      </c>
      <c r="AG123" s="88">
        <f>AE123-AF123</f>
        <v>20.130000000000003</v>
      </c>
      <c r="AH123" s="88">
        <f>(R123-AF123)/AG123</f>
        <v>0.30501738698460007</v>
      </c>
      <c r="AI123" s="89">
        <v>0.25</v>
      </c>
      <c r="AJ123" s="102">
        <v>1421</v>
      </c>
      <c r="AK123" s="89"/>
      <c r="AL123" s="89"/>
      <c r="AM123" s="89"/>
      <c r="AN123" s="89"/>
      <c r="AO123" s="102"/>
      <c r="AP123" s="92"/>
      <c r="AQ123" s="92"/>
      <c r="AR123" s="89"/>
      <c r="AS123" s="89">
        <v>9.5000000000000001E-2</v>
      </c>
      <c r="AT123" s="89">
        <v>6.7000000000000004E-2</v>
      </c>
      <c r="AU123" s="89">
        <v>4.5999999999999999E-2</v>
      </c>
      <c r="AV123" s="103">
        <v>0.03</v>
      </c>
      <c r="AW123" s="89">
        <v>0.02</v>
      </c>
      <c r="AX123" s="89"/>
      <c r="AY123" s="92"/>
      <c r="AZ123" s="105"/>
      <c r="BA123" s="89"/>
      <c r="BB123" s="89"/>
      <c r="BC123" s="102"/>
      <c r="BD123" s="89"/>
      <c r="BE123" s="102"/>
      <c r="BF123" s="89"/>
      <c r="BG123" s="104"/>
      <c r="BH123" s="104"/>
      <c r="BI123" s="104"/>
      <c r="BJ123" s="104"/>
      <c r="BK123" s="89"/>
      <c r="BL123" s="89"/>
      <c r="BM123" s="192"/>
    </row>
    <row r="124" spans="1:65" s="96" customFormat="1" ht="27.75" customHeight="1">
      <c r="A124" s="80">
        <f t="shared" si="32"/>
        <v>101</v>
      </c>
      <c r="B124" s="81" t="s">
        <v>217</v>
      </c>
      <c r="C124" s="97" t="s">
        <v>81</v>
      </c>
      <c r="D124" s="98">
        <v>13.8</v>
      </c>
      <c r="E124" s="99">
        <f t="shared" ref="E124:E128" si="45">-(D124+0.2)</f>
        <v>-14</v>
      </c>
      <c r="F124" s="100" t="s">
        <v>65</v>
      </c>
      <c r="G124" s="101"/>
      <c r="H124" s="101"/>
      <c r="I124" s="101"/>
      <c r="J124" s="101"/>
      <c r="K124" s="101">
        <v>4</v>
      </c>
      <c r="L124" s="101">
        <v>7</v>
      </c>
      <c r="M124" s="101">
        <v>10.6</v>
      </c>
      <c r="N124" s="101">
        <v>33.799999999999997</v>
      </c>
      <c r="O124" s="101">
        <v>20.8</v>
      </c>
      <c r="P124" s="101">
        <v>14.2</v>
      </c>
      <c r="Q124" s="101">
        <v>9.6</v>
      </c>
      <c r="R124" s="88">
        <v>14.54</v>
      </c>
      <c r="S124" s="88">
        <v>2.08</v>
      </c>
      <c r="T124" s="88">
        <f t="shared" ref="T124:T128" si="46">S124/(1+0.01*R124)</f>
        <v>1.8159594901344509</v>
      </c>
      <c r="U124" s="88">
        <v>2.66</v>
      </c>
      <c r="V124" s="89">
        <f t="shared" ref="V124:V128" si="47">U124/T124-1</f>
        <v>0.46479038461538469</v>
      </c>
      <c r="W124" s="88">
        <f t="shared" ref="W124:W128" si="48">(1-T124/U124)*100</f>
        <v>31.730846235546963</v>
      </c>
      <c r="X124" s="88">
        <f t="shared" ref="X124:X128" si="49">R124*U124/V124</f>
        <v>83.212564803819745</v>
      </c>
      <c r="Y124" s="88"/>
      <c r="Z124" s="88"/>
      <c r="AA124" s="89"/>
      <c r="AB124" s="89"/>
      <c r="AC124" s="102"/>
      <c r="AD124" s="102"/>
      <c r="AE124" s="88">
        <v>19.71</v>
      </c>
      <c r="AF124" s="88">
        <v>13.2</v>
      </c>
      <c r="AG124" s="88">
        <f t="shared" ref="AG124:AG128" si="50">AE124-AF124</f>
        <v>6.5100000000000016</v>
      </c>
      <c r="AH124" s="88">
        <f t="shared" ref="AH124:AH129" si="51">(R124-AF124)/AG124</f>
        <v>0.205837173579109</v>
      </c>
      <c r="AI124" s="89">
        <v>0.24</v>
      </c>
      <c r="AJ124" s="102">
        <v>1721</v>
      </c>
      <c r="AK124" s="89"/>
      <c r="AL124" s="89"/>
      <c r="AM124" s="89"/>
      <c r="AN124" s="89"/>
      <c r="AO124" s="102"/>
      <c r="AP124" s="92"/>
      <c r="AQ124" s="92"/>
      <c r="AR124" s="89"/>
      <c r="AS124" s="89">
        <v>6.2E-2</v>
      </c>
      <c r="AT124" s="89">
        <v>4.4999999999999998E-2</v>
      </c>
      <c r="AU124" s="89">
        <v>3.3000000000000002E-2</v>
      </c>
      <c r="AV124" s="103">
        <v>1.9E-2</v>
      </c>
      <c r="AW124" s="89">
        <v>1.2E-2</v>
      </c>
      <c r="AX124" s="89"/>
      <c r="AY124" s="92"/>
      <c r="AZ124" s="105"/>
      <c r="BA124" s="89"/>
      <c r="BB124" s="89"/>
      <c r="BC124" s="102"/>
      <c r="BD124" s="89"/>
      <c r="BE124" s="102"/>
      <c r="BF124" s="89"/>
      <c r="BG124" s="104"/>
      <c r="BH124" s="104"/>
      <c r="BI124" s="104"/>
      <c r="BJ124" s="104"/>
      <c r="BK124" s="89"/>
      <c r="BL124" s="89"/>
      <c r="BM124" s="192"/>
    </row>
    <row r="125" spans="1:65" s="96" customFormat="1" ht="27.75" customHeight="1">
      <c r="A125" s="80">
        <f t="shared" si="32"/>
        <v>102</v>
      </c>
      <c r="B125" s="81" t="s">
        <v>218</v>
      </c>
      <c r="C125" s="97" t="s">
        <v>81</v>
      </c>
      <c r="D125" s="98">
        <v>15.8</v>
      </c>
      <c r="E125" s="99">
        <f t="shared" si="45"/>
        <v>-16</v>
      </c>
      <c r="F125" s="100" t="s">
        <v>66</v>
      </c>
      <c r="G125" s="101"/>
      <c r="H125" s="101"/>
      <c r="I125" s="101"/>
      <c r="J125" s="101"/>
      <c r="K125" s="101">
        <v>2.6</v>
      </c>
      <c r="L125" s="101">
        <v>7.5</v>
      </c>
      <c r="M125" s="101">
        <v>11.7</v>
      </c>
      <c r="N125" s="101">
        <v>33.299999999999997</v>
      </c>
      <c r="O125" s="101">
        <v>20.8</v>
      </c>
      <c r="P125" s="101">
        <v>14.8</v>
      </c>
      <c r="Q125" s="101">
        <v>9.3000000000000007</v>
      </c>
      <c r="R125" s="88">
        <v>17.059999999999999</v>
      </c>
      <c r="S125" s="88">
        <v>2.1</v>
      </c>
      <c r="T125" s="88">
        <f t="shared" si="46"/>
        <v>1.7939518195797026</v>
      </c>
      <c r="U125" s="88">
        <v>2.7</v>
      </c>
      <c r="V125" s="89">
        <f t="shared" si="47"/>
        <v>0.50505714285714309</v>
      </c>
      <c r="W125" s="88">
        <f t="shared" si="48"/>
        <v>33.557340015566574</v>
      </c>
      <c r="X125" s="88">
        <f t="shared" si="49"/>
        <v>91.201561350907909</v>
      </c>
      <c r="Y125" s="88"/>
      <c r="Z125" s="88"/>
      <c r="AA125" s="89"/>
      <c r="AB125" s="89"/>
      <c r="AC125" s="102"/>
      <c r="AD125" s="102"/>
      <c r="AE125" s="88">
        <v>19.62</v>
      </c>
      <c r="AF125" s="88">
        <v>12.78</v>
      </c>
      <c r="AG125" s="88">
        <f t="shared" si="50"/>
        <v>6.8400000000000016</v>
      </c>
      <c r="AH125" s="88">
        <f t="shared" si="51"/>
        <v>0.62573099415204658</v>
      </c>
      <c r="AI125" s="89">
        <v>0.14399999999999999</v>
      </c>
      <c r="AJ125" s="102">
        <v>1343</v>
      </c>
      <c r="AK125" s="89"/>
      <c r="AL125" s="89"/>
      <c r="AM125" s="89"/>
      <c r="AN125" s="89"/>
      <c r="AO125" s="102"/>
      <c r="AP125" s="92"/>
      <c r="AQ125" s="92"/>
      <c r="AR125" s="89"/>
      <c r="AS125" s="89">
        <v>7.6999999999999999E-2</v>
      </c>
      <c r="AT125" s="89">
        <v>5.1999999999999998E-2</v>
      </c>
      <c r="AU125" s="89">
        <v>3.5000000000000003E-2</v>
      </c>
      <c r="AV125" s="103">
        <v>0.02</v>
      </c>
      <c r="AW125" s="89">
        <v>1.4999999999999999E-2</v>
      </c>
      <c r="AX125" s="89"/>
      <c r="AY125" s="92"/>
      <c r="AZ125" s="105"/>
      <c r="BA125" s="89"/>
      <c r="BB125" s="89"/>
      <c r="BC125" s="102"/>
      <c r="BD125" s="89"/>
      <c r="BE125" s="102"/>
      <c r="BF125" s="89"/>
      <c r="BG125" s="104"/>
      <c r="BH125" s="104"/>
      <c r="BI125" s="104"/>
      <c r="BJ125" s="104"/>
      <c r="BK125" s="89"/>
      <c r="BL125" s="89"/>
      <c r="BM125" s="192"/>
    </row>
    <row r="126" spans="1:65" s="96" customFormat="1" ht="27.75" customHeight="1">
      <c r="A126" s="80">
        <f t="shared" si="32"/>
        <v>103</v>
      </c>
      <c r="B126" s="81" t="s">
        <v>219</v>
      </c>
      <c r="C126" s="82" t="str">
        <f>C73</f>
        <v>HK2-6</v>
      </c>
      <c r="D126" s="83">
        <v>18</v>
      </c>
      <c r="E126" s="84">
        <f>-(D126+0.45)</f>
        <v>-18.45</v>
      </c>
      <c r="F126" s="85" t="s">
        <v>89</v>
      </c>
      <c r="G126" s="101"/>
      <c r="H126" s="101"/>
      <c r="I126" s="101"/>
      <c r="J126" s="101"/>
      <c r="K126" s="101"/>
      <c r="L126" s="101">
        <v>2.7</v>
      </c>
      <c r="M126" s="101">
        <v>4.2</v>
      </c>
      <c r="N126" s="101">
        <v>37.4</v>
      </c>
      <c r="O126" s="101">
        <v>22.7</v>
      </c>
      <c r="P126" s="101">
        <v>10.5</v>
      </c>
      <c r="Q126" s="101">
        <v>22.5</v>
      </c>
      <c r="R126" s="88">
        <v>30.25</v>
      </c>
      <c r="S126" s="88"/>
      <c r="T126" s="88"/>
      <c r="U126" s="88">
        <v>2.71</v>
      </c>
      <c r="V126" s="89"/>
      <c r="W126" s="88"/>
      <c r="X126" s="88"/>
      <c r="Y126" s="88"/>
      <c r="Z126" s="88"/>
      <c r="AA126" s="89"/>
      <c r="AB126" s="89"/>
      <c r="AC126" s="102"/>
      <c r="AD126" s="102"/>
      <c r="AE126" s="88">
        <v>38.22</v>
      </c>
      <c r="AF126" s="88">
        <v>25.33</v>
      </c>
      <c r="AG126" s="88">
        <f t="shared" ref="AG126:AG127" si="52">AE126-AF126</f>
        <v>12.89</v>
      </c>
      <c r="AH126" s="88">
        <f t="shared" ref="AH126:AH127" si="53">(R126-AF126)/AG126</f>
        <v>0.3816912335143523</v>
      </c>
      <c r="AI126" s="89"/>
      <c r="AJ126" s="102"/>
      <c r="AK126" s="89"/>
      <c r="AL126" s="89"/>
      <c r="AM126" s="89"/>
      <c r="AN126" s="89"/>
      <c r="AO126" s="102"/>
      <c r="AP126" s="92"/>
      <c r="AQ126" s="92"/>
      <c r="AR126" s="89"/>
      <c r="AS126" s="89"/>
      <c r="AT126" s="89"/>
      <c r="AU126" s="89"/>
      <c r="AV126" s="103"/>
      <c r="AW126" s="89"/>
      <c r="AX126" s="89"/>
      <c r="AY126" s="92"/>
      <c r="AZ126" s="105"/>
      <c r="BA126" s="89"/>
      <c r="BB126" s="89"/>
      <c r="BC126" s="102"/>
      <c r="BD126" s="89"/>
      <c r="BE126" s="102"/>
      <c r="BF126" s="89"/>
      <c r="BG126" s="104"/>
      <c r="BH126" s="104"/>
      <c r="BI126" s="104"/>
      <c r="BJ126" s="104"/>
      <c r="BK126" s="89"/>
      <c r="BL126" s="89"/>
      <c r="BM126" s="192"/>
    </row>
    <row r="127" spans="1:65" s="96" customFormat="1" ht="27.75" customHeight="1">
      <c r="A127" s="80">
        <f t="shared" si="32"/>
        <v>104</v>
      </c>
      <c r="B127" s="81" t="s">
        <v>220</v>
      </c>
      <c r="C127" s="82" t="str">
        <f>C126</f>
        <v>HK2-6</v>
      </c>
      <c r="D127" s="83">
        <v>20</v>
      </c>
      <c r="E127" s="84">
        <f>-(D127+0.45)</f>
        <v>-20.45</v>
      </c>
      <c r="F127" s="85" t="s">
        <v>63</v>
      </c>
      <c r="G127" s="101"/>
      <c r="H127" s="101"/>
      <c r="I127" s="101"/>
      <c r="J127" s="101"/>
      <c r="K127" s="101"/>
      <c r="L127" s="101">
        <v>2</v>
      </c>
      <c r="M127" s="101">
        <v>3.5</v>
      </c>
      <c r="N127" s="101">
        <v>38.1</v>
      </c>
      <c r="O127" s="101">
        <v>20.8</v>
      </c>
      <c r="P127" s="101">
        <v>10.9</v>
      </c>
      <c r="Q127" s="101">
        <v>24.7</v>
      </c>
      <c r="R127" s="88">
        <v>24.25</v>
      </c>
      <c r="S127" s="88"/>
      <c r="T127" s="88"/>
      <c r="U127" s="88">
        <v>2.7</v>
      </c>
      <c r="V127" s="89"/>
      <c r="W127" s="88"/>
      <c r="X127" s="88"/>
      <c r="Y127" s="88"/>
      <c r="Z127" s="88"/>
      <c r="AA127" s="89"/>
      <c r="AB127" s="89"/>
      <c r="AC127" s="102"/>
      <c r="AD127" s="102"/>
      <c r="AE127" s="88">
        <v>36.94</v>
      </c>
      <c r="AF127" s="88">
        <v>22.61</v>
      </c>
      <c r="AG127" s="88">
        <f t="shared" si="52"/>
        <v>14.329999999999998</v>
      </c>
      <c r="AH127" s="88">
        <f t="shared" si="53"/>
        <v>0.11444521981856251</v>
      </c>
      <c r="AI127" s="89"/>
      <c r="AJ127" s="102"/>
      <c r="AK127" s="89"/>
      <c r="AL127" s="89"/>
      <c r="AM127" s="89"/>
      <c r="AN127" s="89"/>
      <c r="AO127" s="102"/>
      <c r="AP127" s="92"/>
      <c r="AQ127" s="92"/>
      <c r="AR127" s="89"/>
      <c r="AS127" s="89"/>
      <c r="AT127" s="89"/>
      <c r="AU127" s="89"/>
      <c r="AV127" s="103"/>
      <c r="AW127" s="89"/>
      <c r="AX127" s="89"/>
      <c r="AY127" s="92"/>
      <c r="AZ127" s="89"/>
      <c r="BA127" s="89"/>
      <c r="BB127" s="89"/>
      <c r="BC127" s="102"/>
      <c r="BD127" s="89"/>
      <c r="BE127" s="102"/>
      <c r="BF127" s="89"/>
      <c r="BG127" s="104"/>
      <c r="BH127" s="89"/>
      <c r="BI127" s="89"/>
      <c r="BJ127" s="89"/>
      <c r="BK127" s="89"/>
      <c r="BL127" s="89"/>
      <c r="BM127" s="192"/>
    </row>
    <row r="128" spans="1:65" s="96" customFormat="1" ht="27.75" customHeight="1">
      <c r="A128" s="80">
        <f t="shared" si="32"/>
        <v>105</v>
      </c>
      <c r="B128" s="81" t="s">
        <v>221</v>
      </c>
      <c r="C128" s="97" t="s">
        <v>81</v>
      </c>
      <c r="D128" s="98">
        <v>22</v>
      </c>
      <c r="E128" s="99">
        <f t="shared" si="45"/>
        <v>-22.2</v>
      </c>
      <c r="F128" s="100" t="s">
        <v>67</v>
      </c>
      <c r="G128" s="101"/>
      <c r="H128" s="101"/>
      <c r="I128" s="101"/>
      <c r="J128" s="101"/>
      <c r="K128" s="101"/>
      <c r="L128" s="101">
        <v>3.8</v>
      </c>
      <c r="M128" s="101">
        <v>5.4</v>
      </c>
      <c r="N128" s="101">
        <v>34.4</v>
      </c>
      <c r="O128" s="101">
        <v>20.7</v>
      </c>
      <c r="P128" s="101">
        <v>13.3</v>
      </c>
      <c r="Q128" s="101">
        <v>22.4</v>
      </c>
      <c r="R128" s="88">
        <v>22.43</v>
      </c>
      <c r="S128" s="88">
        <v>2.0099999999999998</v>
      </c>
      <c r="T128" s="88">
        <f t="shared" si="46"/>
        <v>1.6417544719431512</v>
      </c>
      <c r="U128" s="88">
        <v>2.69</v>
      </c>
      <c r="V128" s="89">
        <f t="shared" si="47"/>
        <v>0.6384910447761194</v>
      </c>
      <c r="W128" s="88">
        <f t="shared" si="48"/>
        <v>38.968235243749028</v>
      </c>
      <c r="X128" s="88">
        <f t="shared" si="49"/>
        <v>94.4988978211221</v>
      </c>
      <c r="Y128" s="88"/>
      <c r="Z128" s="88"/>
      <c r="AA128" s="89"/>
      <c r="AB128" s="89"/>
      <c r="AC128" s="102"/>
      <c r="AD128" s="102"/>
      <c r="AE128" s="88">
        <v>32.340000000000003</v>
      </c>
      <c r="AF128" s="88">
        <v>20.12</v>
      </c>
      <c r="AG128" s="88">
        <f t="shared" si="50"/>
        <v>12.220000000000002</v>
      </c>
      <c r="AH128" s="88">
        <f t="shared" si="51"/>
        <v>0.18903436988543357</v>
      </c>
      <c r="AI128" s="89">
        <v>0.26800000000000002</v>
      </c>
      <c r="AJ128" s="102">
        <v>1537</v>
      </c>
      <c r="AK128" s="89"/>
      <c r="AL128" s="89"/>
      <c r="AM128" s="89"/>
      <c r="AN128" s="89"/>
      <c r="AO128" s="102"/>
      <c r="AP128" s="92"/>
      <c r="AQ128" s="92"/>
      <c r="AR128" s="89"/>
      <c r="AS128" s="89">
        <v>0.08</v>
      </c>
      <c r="AT128" s="89">
        <v>5.6000000000000001E-2</v>
      </c>
      <c r="AU128" s="89">
        <v>3.5999999999999997E-2</v>
      </c>
      <c r="AV128" s="103">
        <v>2.1000000000000001E-2</v>
      </c>
      <c r="AW128" s="89">
        <v>1.4999999999999999E-2</v>
      </c>
      <c r="AX128" s="89"/>
      <c r="AY128" s="92"/>
      <c r="AZ128" s="89"/>
      <c r="BA128" s="89"/>
      <c r="BB128" s="89"/>
      <c r="BC128" s="102"/>
      <c r="BD128" s="89"/>
      <c r="BE128" s="102"/>
      <c r="BF128" s="89"/>
      <c r="BG128" s="104"/>
      <c r="BH128" s="89"/>
      <c r="BI128" s="89"/>
      <c r="BJ128" s="89"/>
      <c r="BK128" s="89"/>
      <c r="BL128" s="89"/>
      <c r="BM128" s="192"/>
    </row>
    <row r="129" spans="1:65" s="96" customFormat="1" ht="27.75" customHeight="1">
      <c r="A129" s="80">
        <f t="shared" si="32"/>
        <v>106</v>
      </c>
      <c r="B129" s="81" t="s">
        <v>222</v>
      </c>
      <c r="C129" s="82" t="str">
        <f>C127</f>
        <v>HK2-6</v>
      </c>
      <c r="D129" s="83">
        <v>24</v>
      </c>
      <c r="E129" s="84">
        <f>-(D129+0.45)</f>
        <v>-24.45</v>
      </c>
      <c r="F129" s="85" t="s">
        <v>90</v>
      </c>
      <c r="G129" s="101"/>
      <c r="H129" s="101"/>
      <c r="I129" s="101"/>
      <c r="J129" s="101"/>
      <c r="K129" s="101"/>
      <c r="L129" s="101">
        <v>4.3</v>
      </c>
      <c r="M129" s="101">
        <v>6</v>
      </c>
      <c r="N129" s="101">
        <v>34.299999999999997</v>
      </c>
      <c r="O129" s="101">
        <v>19.899999999999999</v>
      </c>
      <c r="P129" s="101">
        <v>13.1</v>
      </c>
      <c r="Q129" s="101">
        <v>22.4</v>
      </c>
      <c r="R129" s="88">
        <v>28</v>
      </c>
      <c r="S129" s="88"/>
      <c r="T129" s="88"/>
      <c r="U129" s="88">
        <v>2.73</v>
      </c>
      <c r="V129" s="89"/>
      <c r="W129" s="88"/>
      <c r="X129" s="88"/>
      <c r="Y129" s="88"/>
      <c r="Z129" s="88"/>
      <c r="AA129" s="89"/>
      <c r="AB129" s="89"/>
      <c r="AC129" s="102"/>
      <c r="AD129" s="102"/>
      <c r="AE129" s="88">
        <v>36.5</v>
      </c>
      <c r="AF129" s="88">
        <v>23.32</v>
      </c>
      <c r="AG129" s="88">
        <f t="shared" ref="AG129" si="54">AE129-AF129</f>
        <v>13.18</v>
      </c>
      <c r="AH129" s="88">
        <f t="shared" si="51"/>
        <v>0.3550834597875569</v>
      </c>
      <c r="AI129" s="89"/>
      <c r="AJ129" s="102"/>
      <c r="AK129" s="89"/>
      <c r="AL129" s="89"/>
      <c r="AM129" s="89"/>
      <c r="AN129" s="89"/>
      <c r="AO129" s="102"/>
      <c r="AP129" s="92"/>
      <c r="AQ129" s="92"/>
      <c r="AR129" s="89"/>
      <c r="AS129" s="89"/>
      <c r="AT129" s="89"/>
      <c r="AU129" s="89"/>
      <c r="AV129" s="103"/>
      <c r="AW129" s="89"/>
      <c r="AX129" s="89"/>
      <c r="AY129" s="92"/>
      <c r="AZ129" s="89"/>
      <c r="BA129" s="89"/>
      <c r="BB129" s="89"/>
      <c r="BC129" s="102"/>
      <c r="BD129" s="89"/>
      <c r="BE129" s="102"/>
      <c r="BF129" s="89"/>
      <c r="BG129" s="104"/>
      <c r="BH129" s="104"/>
      <c r="BI129" s="104"/>
      <c r="BJ129" s="104"/>
      <c r="BK129" s="89"/>
      <c r="BL129" s="89"/>
      <c r="BM129" s="192"/>
    </row>
    <row r="130" spans="1:65" s="96" customFormat="1" ht="27.75" customHeight="1">
      <c r="A130" s="80">
        <f t="shared" si="32"/>
        <v>107</v>
      </c>
      <c r="B130" s="81" t="s">
        <v>223</v>
      </c>
      <c r="C130" s="82" t="str">
        <f>C128</f>
        <v>HK2- 6</v>
      </c>
      <c r="D130" s="83">
        <v>26</v>
      </c>
      <c r="E130" s="84">
        <f>-(D130+0.45)</f>
        <v>-26.45</v>
      </c>
      <c r="F130" s="85" t="s">
        <v>91</v>
      </c>
      <c r="G130" s="101"/>
      <c r="H130" s="101"/>
      <c r="I130" s="101"/>
      <c r="J130" s="101"/>
      <c r="K130" s="101"/>
      <c r="L130" s="101">
        <v>4.2</v>
      </c>
      <c r="M130" s="101">
        <v>5.9</v>
      </c>
      <c r="N130" s="101">
        <v>33.6</v>
      </c>
      <c r="O130" s="101">
        <v>20.7</v>
      </c>
      <c r="P130" s="101">
        <v>10.9</v>
      </c>
      <c r="Q130" s="101">
        <v>24.7</v>
      </c>
      <c r="R130" s="88">
        <v>29.43</v>
      </c>
      <c r="S130" s="88"/>
      <c r="T130" s="88"/>
      <c r="U130" s="88">
        <v>2.7</v>
      </c>
      <c r="V130" s="89"/>
      <c r="W130" s="88"/>
      <c r="X130" s="88"/>
      <c r="Y130" s="88"/>
      <c r="Z130" s="88"/>
      <c r="AA130" s="89"/>
      <c r="AB130" s="89"/>
      <c r="AC130" s="102"/>
      <c r="AD130" s="102"/>
      <c r="AE130" s="88">
        <v>37.5</v>
      </c>
      <c r="AF130" s="88">
        <v>22.81</v>
      </c>
      <c r="AG130" s="88">
        <f t="shared" ref="AG130" si="55">AE130-AF130</f>
        <v>14.690000000000001</v>
      </c>
      <c r="AH130" s="88">
        <f t="shared" ref="AH130" si="56">(R130-AF130)/AG130</f>
        <v>0.4506466984343091</v>
      </c>
      <c r="AI130" s="89"/>
      <c r="AJ130" s="102"/>
      <c r="AK130" s="89"/>
      <c r="AL130" s="89"/>
      <c r="AM130" s="89"/>
      <c r="AN130" s="89"/>
      <c r="AO130" s="102"/>
      <c r="AP130" s="92"/>
      <c r="AQ130" s="92"/>
      <c r="AR130" s="89"/>
      <c r="AS130" s="89"/>
      <c r="AT130" s="89"/>
      <c r="AU130" s="89"/>
      <c r="AV130" s="103"/>
      <c r="AW130" s="89"/>
      <c r="AX130" s="89"/>
      <c r="AY130" s="92"/>
      <c r="AZ130" s="89"/>
      <c r="BA130" s="89"/>
      <c r="BB130" s="89"/>
      <c r="BC130" s="102"/>
      <c r="BD130" s="89"/>
      <c r="BE130" s="102"/>
      <c r="BF130" s="89"/>
      <c r="BG130" s="104"/>
      <c r="BH130" s="104"/>
      <c r="BI130" s="104"/>
      <c r="BJ130" s="104"/>
      <c r="BK130" s="89"/>
      <c r="BL130" s="89"/>
      <c r="BM130" s="192"/>
    </row>
    <row r="131" spans="1:65" s="96" customFormat="1" ht="27.75" customHeight="1">
      <c r="A131" s="80">
        <f t="shared" si="32"/>
        <v>108</v>
      </c>
      <c r="B131" s="81" t="s">
        <v>235</v>
      </c>
      <c r="C131" s="97" t="s">
        <v>80</v>
      </c>
      <c r="D131" s="98">
        <v>18</v>
      </c>
      <c r="E131" s="99">
        <f>-(D131+0.2)</f>
        <v>-18.2</v>
      </c>
      <c r="F131" s="100" t="s">
        <v>67</v>
      </c>
      <c r="G131" s="101"/>
      <c r="H131" s="101"/>
      <c r="I131" s="101"/>
      <c r="J131" s="101"/>
      <c r="K131" s="101"/>
      <c r="L131" s="101">
        <v>1.2</v>
      </c>
      <c r="M131" s="101">
        <v>2.1</v>
      </c>
      <c r="N131" s="101">
        <v>12.9</v>
      </c>
      <c r="O131" s="101">
        <v>19.399999999999999</v>
      </c>
      <c r="P131" s="101">
        <v>12.3</v>
      </c>
      <c r="Q131" s="101">
        <v>52.1</v>
      </c>
      <c r="R131" s="88">
        <v>44.37</v>
      </c>
      <c r="S131" s="88">
        <v>1.73</v>
      </c>
      <c r="T131" s="88">
        <f>S131/(1+0.01*R131)</f>
        <v>1.1983098981782918</v>
      </c>
      <c r="U131" s="88">
        <v>2.71</v>
      </c>
      <c r="V131" s="89">
        <f>U131/T131-1</f>
        <v>1.2615184971098268</v>
      </c>
      <c r="W131" s="88">
        <f>(1-T131/U131)*100</f>
        <v>55.781922576446796</v>
      </c>
      <c r="X131" s="88">
        <f>R131*U131/V131</f>
        <v>95.315843783090997</v>
      </c>
      <c r="Y131" s="88"/>
      <c r="Z131" s="88"/>
      <c r="AA131" s="89"/>
      <c r="AB131" s="89"/>
      <c r="AC131" s="102"/>
      <c r="AD131" s="102"/>
      <c r="AE131" s="88">
        <v>62.8</v>
      </c>
      <c r="AF131" s="88">
        <v>36.229999999999997</v>
      </c>
      <c r="AG131" s="88">
        <f>AE131-AF131</f>
        <v>26.57</v>
      </c>
      <c r="AH131" s="88">
        <f>(R131-AF131)/AG131</f>
        <v>0.30636055701919462</v>
      </c>
      <c r="AI131" s="89">
        <v>0.26200000000000001</v>
      </c>
      <c r="AJ131" s="102">
        <v>1432</v>
      </c>
      <c r="AK131" s="89"/>
      <c r="AL131" s="89"/>
      <c r="AM131" s="89"/>
      <c r="AN131" s="89"/>
      <c r="AO131" s="102"/>
      <c r="AP131" s="92"/>
      <c r="AQ131" s="92"/>
      <c r="AR131" s="89"/>
      <c r="AS131" s="89">
        <v>8.7999999999999995E-2</v>
      </c>
      <c r="AT131" s="89">
        <v>6.2E-2</v>
      </c>
      <c r="AU131" s="89">
        <v>4.5999999999999999E-2</v>
      </c>
      <c r="AV131" s="103">
        <v>3.1E-2</v>
      </c>
      <c r="AW131" s="89">
        <v>2.5000000000000001E-2</v>
      </c>
      <c r="AX131" s="89"/>
      <c r="AY131" s="92"/>
      <c r="AZ131" s="89"/>
      <c r="BA131" s="89"/>
      <c r="BB131" s="89"/>
      <c r="BC131" s="102"/>
      <c r="BD131" s="89"/>
      <c r="BE131" s="102"/>
      <c r="BF131" s="89"/>
      <c r="BG131" s="104"/>
      <c r="BH131" s="104"/>
      <c r="BI131" s="104"/>
      <c r="BJ131" s="104"/>
      <c r="BK131" s="89"/>
      <c r="BL131" s="89"/>
      <c r="BM131" s="192"/>
    </row>
    <row r="132" spans="1:65" s="96" customFormat="1" ht="27.75" customHeight="1">
      <c r="A132" s="80">
        <f t="shared" si="32"/>
        <v>109</v>
      </c>
      <c r="B132" s="81" t="s">
        <v>236</v>
      </c>
      <c r="C132" s="97" t="s">
        <v>80</v>
      </c>
      <c r="D132" s="98">
        <v>20</v>
      </c>
      <c r="E132" s="99">
        <f>-(D132+0.2)</f>
        <v>-20.2</v>
      </c>
      <c r="F132" s="100">
        <v>4</v>
      </c>
      <c r="G132" s="101"/>
      <c r="H132" s="101"/>
      <c r="I132" s="101"/>
      <c r="J132" s="101"/>
      <c r="K132" s="101"/>
      <c r="L132" s="101">
        <v>0.8</v>
      </c>
      <c r="M132" s="101">
        <v>2.1</v>
      </c>
      <c r="N132" s="101">
        <v>13.7</v>
      </c>
      <c r="O132" s="101">
        <v>14.8</v>
      </c>
      <c r="P132" s="101">
        <v>11</v>
      </c>
      <c r="Q132" s="101">
        <v>57.6</v>
      </c>
      <c r="R132" s="88">
        <v>32.35</v>
      </c>
      <c r="S132" s="88">
        <v>1.82</v>
      </c>
      <c r="T132" s="88">
        <f t="shared" ref="T132" si="57">S132/(1+0.01*R132)</f>
        <v>1.3751416698148846</v>
      </c>
      <c r="U132" s="88">
        <v>2.7</v>
      </c>
      <c r="V132" s="89">
        <f t="shared" ref="V132" si="58">U132/T132-1</f>
        <v>0.96343406593406633</v>
      </c>
      <c r="W132" s="88">
        <f t="shared" ref="W132" si="59">(1-T132/U132)*100</f>
        <v>49.068827043893172</v>
      </c>
      <c r="X132" s="88">
        <f t="shared" ref="X132" si="60">R132*U132/V132</f>
        <v>90.660070147423625</v>
      </c>
      <c r="Y132" s="88"/>
      <c r="Z132" s="88"/>
      <c r="AA132" s="89"/>
      <c r="AB132" s="89"/>
      <c r="AC132" s="102"/>
      <c r="AD132" s="102"/>
      <c r="AE132" s="88">
        <v>55.62</v>
      </c>
      <c r="AF132" s="88">
        <v>30.11</v>
      </c>
      <c r="AG132" s="88">
        <f t="shared" ref="AG132" si="61">AE132-AF132</f>
        <v>25.509999999999998</v>
      </c>
      <c r="AH132" s="88">
        <f t="shared" ref="AH132" si="62">(R132-AF132)/AG132</f>
        <v>8.7808702469619845E-2</v>
      </c>
      <c r="AI132" s="89">
        <v>0.35199999999999998</v>
      </c>
      <c r="AJ132" s="102">
        <v>1612</v>
      </c>
      <c r="AK132" s="89"/>
      <c r="AL132" s="89"/>
      <c r="AM132" s="89"/>
      <c r="AN132" s="89"/>
      <c r="AO132" s="102"/>
      <c r="AP132" s="92"/>
      <c r="AQ132" s="92"/>
      <c r="AR132" s="89"/>
      <c r="AS132" s="89">
        <v>7.1999999999999995E-2</v>
      </c>
      <c r="AT132" s="89">
        <v>5.5E-2</v>
      </c>
      <c r="AU132" s="89">
        <v>3.6999999999999998E-2</v>
      </c>
      <c r="AV132" s="103">
        <v>2.4E-2</v>
      </c>
      <c r="AW132" s="89">
        <v>1.7000000000000001E-2</v>
      </c>
      <c r="AX132" s="89"/>
      <c r="AY132" s="92"/>
      <c r="AZ132" s="89"/>
      <c r="BA132" s="89"/>
      <c r="BB132" s="89"/>
      <c r="BC132" s="102"/>
      <c r="BD132" s="89"/>
      <c r="BE132" s="102"/>
      <c r="BF132" s="89"/>
      <c r="BG132" s="104"/>
      <c r="BH132" s="104"/>
      <c r="BI132" s="104"/>
      <c r="BJ132" s="104"/>
      <c r="BK132" s="89"/>
      <c r="BL132" s="89"/>
      <c r="BM132" s="192"/>
    </row>
    <row r="133" spans="1:65" s="96" customFormat="1" ht="27.75" customHeight="1">
      <c r="A133" s="80">
        <f t="shared" si="32"/>
        <v>110</v>
      </c>
      <c r="B133" s="81" t="s">
        <v>237</v>
      </c>
      <c r="C133" s="97" t="s">
        <v>80</v>
      </c>
      <c r="D133" s="98">
        <v>22</v>
      </c>
      <c r="E133" s="99">
        <f>-(D133+0.2)</f>
        <v>-22.2</v>
      </c>
      <c r="F133" s="100" t="s">
        <v>69</v>
      </c>
      <c r="G133" s="101"/>
      <c r="H133" s="101"/>
      <c r="I133" s="101"/>
      <c r="J133" s="101"/>
      <c r="K133" s="101"/>
      <c r="L133" s="101">
        <v>1.2</v>
      </c>
      <c r="M133" s="101">
        <v>2.1</v>
      </c>
      <c r="N133" s="101">
        <v>14.5</v>
      </c>
      <c r="O133" s="101">
        <v>17.8</v>
      </c>
      <c r="P133" s="101">
        <v>11.3</v>
      </c>
      <c r="Q133" s="101">
        <v>53.1</v>
      </c>
      <c r="R133" s="88">
        <v>36.200000000000003</v>
      </c>
      <c r="S133" s="88">
        <v>1.8</v>
      </c>
      <c r="T133" s="88">
        <f>S133/(1+0.01*R133)</f>
        <v>1.3215859030837003</v>
      </c>
      <c r="U133" s="88">
        <v>2.71</v>
      </c>
      <c r="V133" s="89">
        <f>U133/T133-1</f>
        <v>1.0505666666666671</v>
      </c>
      <c r="W133" s="88">
        <f>(1-T133/U133)*100</f>
        <v>51.232992506136519</v>
      </c>
      <c r="X133" s="88">
        <f>R133*U133/V133</f>
        <v>93.380080591426818</v>
      </c>
      <c r="Y133" s="88"/>
      <c r="Z133" s="88"/>
      <c r="AA133" s="89"/>
      <c r="AB133" s="89"/>
      <c r="AC133" s="102"/>
      <c r="AD133" s="102"/>
      <c r="AE133" s="88">
        <v>59.7</v>
      </c>
      <c r="AF133" s="88">
        <v>33.57</v>
      </c>
      <c r="AG133" s="88">
        <f>AE133-AF133</f>
        <v>26.130000000000003</v>
      </c>
      <c r="AH133" s="88">
        <f>(R133-AF133)/AG133</f>
        <v>0.10065059318790671</v>
      </c>
      <c r="AI133" s="89">
        <v>0.36199999999999999</v>
      </c>
      <c r="AJ133" s="102">
        <v>1528</v>
      </c>
      <c r="AK133" s="89"/>
      <c r="AL133" s="89"/>
      <c r="AM133" s="89"/>
      <c r="AN133" s="89"/>
      <c r="AO133" s="102"/>
      <c r="AP133" s="92"/>
      <c r="AQ133" s="92"/>
      <c r="AR133" s="89"/>
      <c r="AS133" s="89">
        <v>8.7999999999999995E-2</v>
      </c>
      <c r="AT133" s="89">
        <v>6.3E-2</v>
      </c>
      <c r="AU133" s="89">
        <v>4.2000000000000003E-2</v>
      </c>
      <c r="AV133" s="103">
        <v>0.03</v>
      </c>
      <c r="AW133" s="89">
        <v>0.02</v>
      </c>
      <c r="AX133" s="89"/>
      <c r="AY133" s="92"/>
      <c r="AZ133" s="89"/>
      <c r="BA133" s="89"/>
      <c r="BB133" s="89"/>
      <c r="BC133" s="102"/>
      <c r="BD133" s="89"/>
      <c r="BE133" s="102"/>
      <c r="BF133" s="89"/>
      <c r="BG133" s="104"/>
      <c r="BH133" s="104"/>
      <c r="BI133" s="104"/>
      <c r="BJ133" s="104"/>
      <c r="BK133" s="89"/>
      <c r="BL133" s="89"/>
      <c r="BM133" s="192"/>
    </row>
    <row r="134" spans="1:65" s="96" customFormat="1" ht="27.75" customHeight="1">
      <c r="A134" s="80">
        <f t="shared" si="32"/>
        <v>111</v>
      </c>
      <c r="B134" s="81" t="s">
        <v>238</v>
      </c>
      <c r="C134" s="97" t="s">
        <v>80</v>
      </c>
      <c r="D134" s="98">
        <v>24</v>
      </c>
      <c r="E134" s="99">
        <f>-(D134+0.2)</f>
        <v>-24.2</v>
      </c>
      <c r="F134" s="100">
        <v>6</v>
      </c>
      <c r="G134" s="101"/>
      <c r="H134" s="101"/>
      <c r="I134" s="101"/>
      <c r="J134" s="101"/>
      <c r="K134" s="101"/>
      <c r="L134" s="101">
        <v>1.3</v>
      </c>
      <c r="M134" s="101">
        <v>2.2000000000000002</v>
      </c>
      <c r="N134" s="101">
        <v>19.7</v>
      </c>
      <c r="O134" s="101">
        <v>18.600000000000001</v>
      </c>
      <c r="P134" s="101">
        <v>8.9</v>
      </c>
      <c r="Q134" s="101">
        <v>49.3</v>
      </c>
      <c r="R134" s="88">
        <v>31.46</v>
      </c>
      <c r="S134" s="88">
        <v>1.89</v>
      </c>
      <c r="T134" s="88">
        <f>S134/(1+0.01*R134)</f>
        <v>1.4376996805111821</v>
      </c>
      <c r="U134" s="88">
        <v>2.72</v>
      </c>
      <c r="V134" s="89">
        <f>U134/T134-1</f>
        <v>0.89191111111111132</v>
      </c>
      <c r="W134" s="88">
        <f>(1-T134/U134)*100</f>
        <v>47.143394098853598</v>
      </c>
      <c r="X134" s="88">
        <f>R134*U134/V134</f>
        <v>95.94139924257523</v>
      </c>
      <c r="Y134" s="88"/>
      <c r="Z134" s="88"/>
      <c r="AA134" s="89"/>
      <c r="AB134" s="89"/>
      <c r="AC134" s="102"/>
      <c r="AD134" s="102"/>
      <c r="AE134" s="88">
        <v>57.94</v>
      </c>
      <c r="AF134" s="88">
        <v>30.24</v>
      </c>
      <c r="AG134" s="88">
        <f>AE134-AF134</f>
        <v>27.7</v>
      </c>
      <c r="AH134" s="88">
        <f>(R134-AF134)/AG134</f>
        <v>4.4043321299639081E-2</v>
      </c>
      <c r="AI134" s="89">
        <v>0.34200000000000003</v>
      </c>
      <c r="AJ134" s="102">
        <v>1613</v>
      </c>
      <c r="AK134" s="89"/>
      <c r="AL134" s="89"/>
      <c r="AM134" s="89"/>
      <c r="AN134" s="89"/>
      <c r="AO134" s="102"/>
      <c r="AP134" s="92"/>
      <c r="AQ134" s="92"/>
      <c r="AR134" s="89"/>
      <c r="AS134" s="89">
        <v>0.09</v>
      </c>
      <c r="AT134" s="89">
        <v>6.2E-2</v>
      </c>
      <c r="AU134" s="89">
        <v>0.04</v>
      </c>
      <c r="AV134" s="103">
        <v>2.8000000000000001E-2</v>
      </c>
      <c r="AW134" s="89">
        <v>0.02</v>
      </c>
      <c r="AX134" s="89"/>
      <c r="AY134" s="92"/>
      <c r="AZ134" s="89"/>
      <c r="BA134" s="89"/>
      <c r="BB134" s="89"/>
      <c r="BC134" s="102"/>
      <c r="BD134" s="89"/>
      <c r="BE134" s="102"/>
      <c r="BF134" s="89"/>
      <c r="BG134" s="104"/>
      <c r="BH134" s="104"/>
      <c r="BI134" s="104"/>
      <c r="BJ134" s="104"/>
      <c r="BK134" s="89"/>
      <c r="BL134" s="89"/>
      <c r="BM134" s="192"/>
    </row>
    <row r="135" spans="1:65" s="168" customFormat="1" ht="27.75" customHeight="1">
      <c r="A135" s="157" t="s">
        <v>252</v>
      </c>
      <c r="B135" s="158"/>
      <c r="C135" s="158"/>
      <c r="D135" s="158"/>
      <c r="E135" s="158"/>
      <c r="F135" s="159"/>
      <c r="G135" s="161"/>
      <c r="H135" s="161"/>
      <c r="I135" s="161"/>
      <c r="J135" s="161"/>
      <c r="K135" s="161">
        <f>SUM(K114:K134)/21</f>
        <v>0.31428571428571428</v>
      </c>
      <c r="L135" s="161">
        <f>SUM(L114:L134)/21</f>
        <v>2.695238095238095</v>
      </c>
      <c r="M135" s="161">
        <f t="shared" ref="M135:BE135" si="63">SUM(M114:M134)/21</f>
        <v>4.2380952380952381</v>
      </c>
      <c r="N135" s="161">
        <f t="shared" si="63"/>
        <v>29.157142857142862</v>
      </c>
      <c r="O135" s="161">
        <f t="shared" si="63"/>
        <v>19.919047619047621</v>
      </c>
      <c r="P135" s="161">
        <f t="shared" si="63"/>
        <v>11.785714285714288</v>
      </c>
      <c r="Q135" s="161">
        <f t="shared" si="63"/>
        <v>31.890476190476186</v>
      </c>
      <c r="R135" s="162">
        <f t="shared" si="63"/>
        <v>28.336666666666673</v>
      </c>
      <c r="S135" s="162">
        <f>SUM(S114:S134)/17</f>
        <v>1.9129411764705884</v>
      </c>
      <c r="T135" s="162">
        <f>SUM(T114:T134)/17</f>
        <v>1.5002110358171381</v>
      </c>
      <c r="U135" s="162">
        <f t="shared" si="63"/>
        <v>2.6980952380952381</v>
      </c>
      <c r="V135" s="163">
        <f>SUM(V114:V134)/17</f>
        <v>0.82120069465133627</v>
      </c>
      <c r="W135" s="162">
        <f t="shared" ref="W135:X135" si="64">SUM(W114:W134)/17</f>
        <v>44.333356903542054</v>
      </c>
      <c r="X135" s="162">
        <f t="shared" si="64"/>
        <v>92.796094844723712</v>
      </c>
      <c r="Y135" s="161"/>
      <c r="Z135" s="161"/>
      <c r="AA135" s="161"/>
      <c r="AB135" s="161"/>
      <c r="AC135" s="161"/>
      <c r="AD135" s="161"/>
      <c r="AE135" s="162">
        <f t="shared" si="63"/>
        <v>41.086190476190481</v>
      </c>
      <c r="AF135" s="162">
        <f t="shared" si="63"/>
        <v>24.084761904761905</v>
      </c>
      <c r="AG135" s="162">
        <f t="shared" si="63"/>
        <v>17.001428571428569</v>
      </c>
      <c r="AH135" s="162">
        <f t="shared" si="63"/>
        <v>0.26785760596126246</v>
      </c>
      <c r="AI135" s="163">
        <f>SUM(AI114:AI134)/17</f>
        <v>0.25417647058823528</v>
      </c>
      <c r="AJ135" s="170">
        <v>1527</v>
      </c>
      <c r="AK135" s="161"/>
      <c r="AL135" s="161"/>
      <c r="AM135" s="161"/>
      <c r="AN135" s="161"/>
      <c r="AO135" s="161"/>
      <c r="AP135" s="161"/>
      <c r="AQ135" s="161"/>
      <c r="AR135" s="161"/>
      <c r="AS135" s="163">
        <f>SUM(AS114:AS134)/17</f>
        <v>8.7352941176470605E-2</v>
      </c>
      <c r="AT135" s="163">
        <f t="shared" ref="AT135:AW135" si="65">SUM(AT114:AT134)/17</f>
        <v>5.8764705882352948E-2</v>
      </c>
      <c r="AU135" s="163">
        <f t="shared" si="65"/>
        <v>4.0823529411764724E-2</v>
      </c>
      <c r="AV135" s="163">
        <f t="shared" si="65"/>
        <v>2.6882352941176482E-2</v>
      </c>
      <c r="AW135" s="163">
        <f t="shared" si="65"/>
        <v>1.9176470588235298E-2</v>
      </c>
      <c r="AX135" s="161"/>
      <c r="AY135" s="162">
        <f>SUM(AY114:AY134)/1</f>
        <v>1.3</v>
      </c>
      <c r="AZ135" s="163">
        <f t="shared" ref="AZ135:BG135" si="66">SUM(AZ114:AZ134)/1</f>
        <v>0.43</v>
      </c>
      <c r="BA135" s="197">
        <f t="shared" si="66"/>
        <v>106</v>
      </c>
      <c r="BB135" s="163">
        <f t="shared" si="66"/>
        <v>0.16428999999999999</v>
      </c>
      <c r="BC135" s="198">
        <f t="shared" si="66"/>
        <v>2009</v>
      </c>
      <c r="BD135" s="163">
        <f t="shared" si="66"/>
        <v>0.13419999999999999</v>
      </c>
      <c r="BE135" s="198">
        <f t="shared" si="66"/>
        <v>2946</v>
      </c>
      <c r="BF135" s="161">
        <f t="shared" si="66"/>
        <v>0</v>
      </c>
      <c r="BG135" s="161">
        <f t="shared" si="66"/>
        <v>0</v>
      </c>
      <c r="BH135" s="161"/>
      <c r="BI135" s="161"/>
      <c r="BJ135" s="161"/>
      <c r="BK135" s="161"/>
      <c r="BL135" s="161"/>
      <c r="BM135" s="195"/>
    </row>
    <row r="136" spans="1:65" s="50" customFormat="1" ht="25.5" customHeight="1">
      <c r="A136" s="141" t="s">
        <v>253</v>
      </c>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c r="AC136" s="142"/>
      <c r="AD136" s="142"/>
      <c r="AE136" s="142"/>
      <c r="AF136" s="142"/>
      <c r="AG136" s="142"/>
      <c r="AH136" s="142"/>
      <c r="AI136" s="142"/>
      <c r="AJ136" s="142"/>
      <c r="AK136" s="142"/>
      <c r="AL136" s="142"/>
      <c r="AM136" s="142"/>
      <c r="AN136" s="142"/>
      <c r="AO136" s="142"/>
      <c r="AP136" s="142"/>
      <c r="AQ136" s="142"/>
      <c r="AR136" s="142"/>
      <c r="AS136" s="142"/>
      <c r="AT136" s="142"/>
      <c r="AU136" s="142"/>
      <c r="AV136" s="142"/>
      <c r="AW136" s="142"/>
      <c r="AX136" s="142"/>
      <c r="AY136" s="142"/>
      <c r="AZ136" s="142"/>
      <c r="BA136" s="142"/>
      <c r="BB136" s="142"/>
      <c r="BC136" s="142"/>
      <c r="BD136" s="142"/>
      <c r="BE136" s="142"/>
      <c r="BF136" s="142"/>
      <c r="BG136" s="142"/>
      <c r="BH136" s="142"/>
      <c r="BI136" s="142"/>
      <c r="BJ136" s="142"/>
      <c r="BK136" s="142"/>
      <c r="BL136" s="142"/>
      <c r="BM136" s="143"/>
    </row>
    <row r="137" spans="1:65" s="96" customFormat="1" ht="27.75" customHeight="1">
      <c r="A137" s="80">
        <v>112</v>
      </c>
      <c r="B137" s="81" t="s">
        <v>109</v>
      </c>
      <c r="C137" s="97" t="s">
        <v>64</v>
      </c>
      <c r="D137" s="98">
        <v>25.8</v>
      </c>
      <c r="E137" s="99">
        <f t="shared" si="33"/>
        <v>-26</v>
      </c>
      <c r="F137" s="100" t="s">
        <v>74</v>
      </c>
      <c r="G137" s="101"/>
      <c r="H137" s="101"/>
      <c r="I137" s="101"/>
      <c r="J137" s="101"/>
      <c r="K137" s="101"/>
      <c r="L137" s="101">
        <v>3.8</v>
      </c>
      <c r="M137" s="101">
        <v>5.4</v>
      </c>
      <c r="N137" s="101">
        <v>35</v>
      </c>
      <c r="O137" s="101">
        <v>22.9</v>
      </c>
      <c r="P137" s="101">
        <v>12.3</v>
      </c>
      <c r="Q137" s="101">
        <v>20.6</v>
      </c>
      <c r="R137" s="88">
        <v>15.28</v>
      </c>
      <c r="S137" s="88">
        <v>2.0299999999999998</v>
      </c>
      <c r="T137" s="88">
        <f t="shared" si="26"/>
        <v>1.7609299097848714</v>
      </c>
      <c r="U137" s="88">
        <v>2.7</v>
      </c>
      <c r="V137" s="89">
        <f t="shared" si="27"/>
        <v>0.53328078817734026</v>
      </c>
      <c r="W137" s="88">
        <f t="shared" si="28"/>
        <v>34.78037371167143</v>
      </c>
      <c r="X137" s="88">
        <f t="shared" si="29"/>
        <v>77.362621933195342</v>
      </c>
      <c r="Y137" s="88"/>
      <c r="Z137" s="88"/>
      <c r="AA137" s="89"/>
      <c r="AB137" s="89"/>
      <c r="AC137" s="102"/>
      <c r="AD137" s="102"/>
      <c r="AE137" s="88">
        <v>25.22</v>
      </c>
      <c r="AF137" s="88">
        <v>14</v>
      </c>
      <c r="AG137" s="88">
        <f t="shared" si="30"/>
        <v>11.219999999999999</v>
      </c>
      <c r="AH137" s="88">
        <f t="shared" si="31"/>
        <v>0.11408199643493756</v>
      </c>
      <c r="AI137" s="89">
        <v>0.26100000000000001</v>
      </c>
      <c r="AJ137" s="102">
        <v>1526</v>
      </c>
      <c r="AK137" s="89"/>
      <c r="AL137" s="89"/>
      <c r="AM137" s="89"/>
      <c r="AN137" s="89"/>
      <c r="AO137" s="102"/>
      <c r="AP137" s="92"/>
      <c r="AQ137" s="92"/>
      <c r="AR137" s="89"/>
      <c r="AS137" s="89">
        <v>0.112</v>
      </c>
      <c r="AT137" s="89">
        <v>5.7000000000000002E-2</v>
      </c>
      <c r="AU137" s="89">
        <v>0.04</v>
      </c>
      <c r="AV137" s="103">
        <v>2.3E-2</v>
      </c>
      <c r="AW137" s="89">
        <v>1.4999999999999999E-2</v>
      </c>
      <c r="AX137" s="89"/>
      <c r="AY137" s="88">
        <v>1.72</v>
      </c>
      <c r="AZ137" s="89"/>
      <c r="BA137" s="89"/>
      <c r="BB137" s="89"/>
      <c r="BC137" s="102"/>
      <c r="BD137" s="89"/>
      <c r="BE137" s="102"/>
      <c r="BF137" s="89"/>
      <c r="BG137" s="104"/>
      <c r="BH137" s="89"/>
      <c r="BI137" s="89"/>
      <c r="BJ137" s="89"/>
      <c r="BK137" s="89"/>
      <c r="BL137" s="89"/>
      <c r="BM137" s="192"/>
    </row>
    <row r="138" spans="1:65" s="96" customFormat="1" ht="27.75" customHeight="1">
      <c r="A138" s="80">
        <f t="shared" si="32"/>
        <v>113</v>
      </c>
      <c r="B138" s="81" t="s">
        <v>110</v>
      </c>
      <c r="C138" s="97" t="s">
        <v>64</v>
      </c>
      <c r="D138" s="98">
        <v>27.8</v>
      </c>
      <c r="E138" s="99">
        <f t="shared" si="33"/>
        <v>-28</v>
      </c>
      <c r="F138" s="100" t="s">
        <v>75</v>
      </c>
      <c r="G138" s="101"/>
      <c r="H138" s="101"/>
      <c r="I138" s="101"/>
      <c r="J138" s="101"/>
      <c r="K138" s="101"/>
      <c r="L138" s="101">
        <v>4</v>
      </c>
      <c r="M138" s="101">
        <v>6</v>
      </c>
      <c r="N138" s="101">
        <v>31.7</v>
      </c>
      <c r="O138" s="101">
        <v>22.6</v>
      </c>
      <c r="P138" s="101">
        <v>13.2</v>
      </c>
      <c r="Q138" s="101">
        <v>22.5</v>
      </c>
      <c r="R138" s="88">
        <v>17.149999999999999</v>
      </c>
      <c r="S138" s="88">
        <v>2.0499999999999998</v>
      </c>
      <c r="T138" s="88">
        <f t="shared" si="26"/>
        <v>1.7498932991890737</v>
      </c>
      <c r="U138" s="88">
        <v>2.71</v>
      </c>
      <c r="V138" s="89">
        <f t="shared" si="27"/>
        <v>0.54866585365853671</v>
      </c>
      <c r="W138" s="88">
        <f t="shared" si="28"/>
        <v>35.428291542838608</v>
      </c>
      <c r="X138" s="88">
        <f t="shared" si="29"/>
        <v>84.708205714082467</v>
      </c>
      <c r="Y138" s="88"/>
      <c r="Z138" s="88"/>
      <c r="AA138" s="89"/>
      <c r="AB138" s="89"/>
      <c r="AC138" s="102"/>
      <c r="AD138" s="102"/>
      <c r="AE138" s="88">
        <v>28.963000000000001</v>
      </c>
      <c r="AF138" s="88">
        <v>15.29</v>
      </c>
      <c r="AG138" s="88">
        <f t="shared" si="30"/>
        <v>13.673000000000002</v>
      </c>
      <c r="AH138" s="88">
        <f t="shared" si="31"/>
        <v>0.13603452058802012</v>
      </c>
      <c r="AI138" s="89">
        <v>0.27700000000000002</v>
      </c>
      <c r="AJ138" s="102">
        <v>1544</v>
      </c>
      <c r="AK138" s="89"/>
      <c r="AL138" s="89"/>
      <c r="AM138" s="89"/>
      <c r="AN138" s="89"/>
      <c r="AO138" s="102"/>
      <c r="AP138" s="92"/>
      <c r="AQ138" s="92"/>
      <c r="AR138" s="89"/>
      <c r="AS138" s="89">
        <v>8.5999999999999993E-2</v>
      </c>
      <c r="AT138" s="89">
        <v>5.1999999999999998E-2</v>
      </c>
      <c r="AU138" s="89">
        <v>3.5999999999999997E-2</v>
      </c>
      <c r="AV138" s="103">
        <v>0.02</v>
      </c>
      <c r="AW138" s="89">
        <v>1.4999999999999999E-2</v>
      </c>
      <c r="AX138" s="89"/>
      <c r="AY138" s="92"/>
      <c r="AZ138" s="89"/>
      <c r="BA138" s="89"/>
      <c r="BB138" s="89"/>
      <c r="BC138" s="102"/>
      <c r="BD138" s="89"/>
      <c r="BE138" s="102"/>
      <c r="BF138" s="89"/>
      <c r="BG138" s="104"/>
      <c r="BH138" s="89"/>
      <c r="BI138" s="89"/>
      <c r="BJ138" s="89"/>
      <c r="BK138" s="89"/>
      <c r="BL138" s="89"/>
      <c r="BM138" s="192"/>
    </row>
    <row r="139" spans="1:65" s="96" customFormat="1" ht="27.75" customHeight="1">
      <c r="A139" s="80">
        <f t="shared" si="32"/>
        <v>114</v>
      </c>
      <c r="B139" s="81" t="s">
        <v>143</v>
      </c>
      <c r="C139" s="97" t="s">
        <v>77</v>
      </c>
      <c r="D139" s="98">
        <v>26.8</v>
      </c>
      <c r="E139" s="99">
        <f t="shared" ref="E139:E140" si="67">-(D139+0.2)</f>
        <v>-27</v>
      </c>
      <c r="F139" s="100" t="s">
        <v>71</v>
      </c>
      <c r="G139" s="101"/>
      <c r="H139" s="101">
        <v>2.5</v>
      </c>
      <c r="I139" s="101">
        <v>3.3</v>
      </c>
      <c r="J139" s="101">
        <v>4.2</v>
      </c>
      <c r="K139" s="101">
        <v>2.9</v>
      </c>
      <c r="L139" s="101">
        <v>3.3</v>
      </c>
      <c r="M139" s="101">
        <v>4.9000000000000004</v>
      </c>
      <c r="N139" s="101">
        <v>27.8</v>
      </c>
      <c r="O139" s="101">
        <v>15.4</v>
      </c>
      <c r="P139" s="101">
        <v>10.199999999999999</v>
      </c>
      <c r="Q139" s="101">
        <v>25.5</v>
      </c>
      <c r="R139" s="88">
        <v>29</v>
      </c>
      <c r="S139" s="88">
        <v>1.94</v>
      </c>
      <c r="T139" s="88">
        <f t="shared" ref="T139:T140" si="68">S139/(1+0.01*R139)</f>
        <v>1.5038759689922481</v>
      </c>
      <c r="U139" s="88">
        <v>2.73</v>
      </c>
      <c r="V139" s="89">
        <f t="shared" ref="V139:V140" si="69">U139/T139-1</f>
        <v>0.81530927835051537</v>
      </c>
      <c r="W139" s="88">
        <f t="shared" ref="W139:W140" si="70">(1-T139/U139)*100</f>
        <v>44.912968168782122</v>
      </c>
      <c r="X139" s="88">
        <f t="shared" ref="X139:X140" si="71">R139*U139/V139</f>
        <v>97.104254915597153</v>
      </c>
      <c r="Y139" s="88"/>
      <c r="Z139" s="88"/>
      <c r="AA139" s="89"/>
      <c r="AB139" s="89"/>
      <c r="AC139" s="102"/>
      <c r="AD139" s="102"/>
      <c r="AE139" s="88">
        <v>38.42</v>
      </c>
      <c r="AF139" s="88">
        <v>21.46</v>
      </c>
      <c r="AG139" s="88">
        <f t="shared" ref="AG139:AG140" si="72">AE139-AF139</f>
        <v>16.96</v>
      </c>
      <c r="AH139" s="88">
        <f t="shared" ref="AH139:AH140" si="73">(R139-AF139)/AG139</f>
        <v>0.44457547169811312</v>
      </c>
      <c r="AI139" s="89">
        <v>0.2</v>
      </c>
      <c r="AJ139" s="102">
        <v>1329</v>
      </c>
      <c r="AK139" s="89"/>
      <c r="AL139" s="89"/>
      <c r="AM139" s="89"/>
      <c r="AN139" s="89"/>
      <c r="AO139" s="102"/>
      <c r="AP139" s="92"/>
      <c r="AQ139" s="92"/>
      <c r="AR139" s="89"/>
      <c r="AS139" s="89">
        <v>9.9000000000000005E-2</v>
      </c>
      <c r="AT139" s="89">
        <v>7.6999999999999999E-2</v>
      </c>
      <c r="AU139" s="89">
        <v>5.1999999999999998E-2</v>
      </c>
      <c r="AV139" s="103">
        <v>3.5999999999999997E-2</v>
      </c>
      <c r="AW139" s="89">
        <v>2.3E-2</v>
      </c>
      <c r="AX139" s="89"/>
      <c r="AY139" s="92"/>
      <c r="AZ139" s="89"/>
      <c r="BA139" s="89"/>
      <c r="BB139" s="89"/>
      <c r="BC139" s="102"/>
      <c r="BD139" s="89"/>
      <c r="BE139" s="102"/>
      <c r="BF139" s="89"/>
      <c r="BG139" s="104"/>
      <c r="BH139" s="89"/>
      <c r="BI139" s="89"/>
      <c r="BJ139" s="89"/>
      <c r="BK139" s="89"/>
      <c r="BL139" s="89"/>
      <c r="BM139" s="192"/>
    </row>
    <row r="140" spans="1:65" s="96" customFormat="1" ht="27.75" customHeight="1">
      <c r="A140" s="80">
        <f t="shared" si="32"/>
        <v>115</v>
      </c>
      <c r="B140" s="81" t="s">
        <v>144</v>
      </c>
      <c r="C140" s="97" t="s">
        <v>77</v>
      </c>
      <c r="D140" s="98">
        <v>28.8</v>
      </c>
      <c r="E140" s="99">
        <f t="shared" si="67"/>
        <v>-29</v>
      </c>
      <c r="F140" s="100" t="s">
        <v>72</v>
      </c>
      <c r="G140" s="101"/>
      <c r="H140" s="101">
        <v>3.3</v>
      </c>
      <c r="I140" s="101">
        <v>2.6</v>
      </c>
      <c r="J140" s="101">
        <v>5.0999999999999996</v>
      </c>
      <c r="K140" s="101">
        <v>4.3</v>
      </c>
      <c r="L140" s="101">
        <v>3.4</v>
      </c>
      <c r="M140" s="101">
        <v>4.2</v>
      </c>
      <c r="N140" s="101">
        <v>27.3</v>
      </c>
      <c r="O140" s="101">
        <v>14.7</v>
      </c>
      <c r="P140" s="101">
        <v>9.5</v>
      </c>
      <c r="Q140" s="101">
        <v>25.6</v>
      </c>
      <c r="R140" s="88">
        <v>21.4</v>
      </c>
      <c r="S140" s="88">
        <v>1.92</v>
      </c>
      <c r="T140" s="88">
        <f t="shared" si="68"/>
        <v>1.5815485996705108</v>
      </c>
      <c r="U140" s="88">
        <v>2.72</v>
      </c>
      <c r="V140" s="89">
        <f t="shared" si="69"/>
        <v>0.71983333333333333</v>
      </c>
      <c r="W140" s="88">
        <f t="shared" si="70"/>
        <v>41.854830894466524</v>
      </c>
      <c r="X140" s="88">
        <f t="shared" si="71"/>
        <v>80.86316276915953</v>
      </c>
      <c r="Y140" s="101"/>
      <c r="Z140" s="101"/>
      <c r="AA140" s="101"/>
      <c r="AB140" s="101"/>
      <c r="AC140" s="101"/>
      <c r="AD140" s="101"/>
      <c r="AE140" s="88">
        <v>35.26</v>
      </c>
      <c r="AF140" s="88">
        <v>20.329999999999998</v>
      </c>
      <c r="AG140" s="88">
        <f t="shared" si="72"/>
        <v>14.93</v>
      </c>
      <c r="AH140" s="88">
        <f t="shared" si="73"/>
        <v>7.166778298727397E-2</v>
      </c>
      <c r="AI140" s="89">
        <v>0.26900000000000002</v>
      </c>
      <c r="AJ140" s="102">
        <v>1529</v>
      </c>
      <c r="AK140" s="89"/>
      <c r="AL140" s="89"/>
      <c r="AM140" s="89"/>
      <c r="AN140" s="89"/>
      <c r="AO140" s="102"/>
      <c r="AP140" s="92"/>
      <c r="AQ140" s="92"/>
      <c r="AR140" s="89"/>
      <c r="AS140" s="89">
        <v>0.105</v>
      </c>
      <c r="AT140" s="89">
        <v>6.6000000000000003E-2</v>
      </c>
      <c r="AU140" s="89">
        <v>4.2000000000000003E-2</v>
      </c>
      <c r="AV140" s="103">
        <v>2.8000000000000001E-2</v>
      </c>
      <c r="AW140" s="89">
        <v>0.02</v>
      </c>
      <c r="AX140" s="89"/>
      <c r="AY140" s="92"/>
      <c r="AZ140" s="89"/>
      <c r="BA140" s="89"/>
      <c r="BB140" s="89"/>
      <c r="BC140" s="102"/>
      <c r="BD140" s="89"/>
      <c r="BE140" s="102"/>
      <c r="BF140" s="89"/>
      <c r="BG140" s="104"/>
      <c r="BH140" s="104"/>
      <c r="BI140" s="104"/>
      <c r="BJ140" s="104"/>
      <c r="BK140" s="89"/>
      <c r="BL140" s="89"/>
      <c r="BM140" s="192"/>
    </row>
    <row r="141" spans="1:65" s="96" customFormat="1" ht="27.75" customHeight="1">
      <c r="A141" s="80">
        <f t="shared" si="32"/>
        <v>116</v>
      </c>
      <c r="B141" s="81" t="s">
        <v>189</v>
      </c>
      <c r="C141" s="97" t="s">
        <v>82</v>
      </c>
      <c r="D141" s="98">
        <v>23.8</v>
      </c>
      <c r="E141" s="99">
        <f>-(D141+0.2)</f>
        <v>-24</v>
      </c>
      <c r="F141" s="100" t="s">
        <v>70</v>
      </c>
      <c r="G141" s="101"/>
      <c r="H141" s="101"/>
      <c r="I141" s="101"/>
      <c r="J141" s="101"/>
      <c r="K141" s="101"/>
      <c r="L141" s="101"/>
      <c r="M141" s="101">
        <v>1.2</v>
      </c>
      <c r="N141" s="101">
        <v>29.5</v>
      </c>
      <c r="O141" s="101">
        <v>20.8</v>
      </c>
      <c r="P141" s="101">
        <v>9.6999999999999993</v>
      </c>
      <c r="Q141" s="101">
        <v>38.799999999999997</v>
      </c>
      <c r="R141" s="88">
        <v>30.15</v>
      </c>
      <c r="S141" s="88">
        <v>1.9</v>
      </c>
      <c r="T141" s="88">
        <f>S141/(1+0.01*R141)</f>
        <v>1.4598540145985401</v>
      </c>
      <c r="U141" s="88">
        <v>2.7</v>
      </c>
      <c r="V141" s="89">
        <f>U141/T141-1</f>
        <v>0.84950000000000014</v>
      </c>
      <c r="W141" s="88">
        <f>(1-T141/U141)*100</f>
        <v>45.931332792646664</v>
      </c>
      <c r="X141" s="88">
        <f>R141*U141/V141</f>
        <v>95.826957033549135</v>
      </c>
      <c r="Y141" s="88"/>
      <c r="Z141" s="88"/>
      <c r="AA141" s="89"/>
      <c r="AB141" s="89"/>
      <c r="AC141" s="102"/>
      <c r="AD141" s="102"/>
      <c r="AE141" s="88">
        <v>45.99</v>
      </c>
      <c r="AF141" s="88">
        <v>25.62</v>
      </c>
      <c r="AG141" s="88">
        <f>AE141-AF141</f>
        <v>20.37</v>
      </c>
      <c r="AH141" s="88">
        <f>(R141-AF141)/AG141</f>
        <v>0.22238586156111917</v>
      </c>
      <c r="AI141" s="89">
        <v>0.23699999999999999</v>
      </c>
      <c r="AJ141" s="102">
        <v>1533</v>
      </c>
      <c r="AK141" s="89"/>
      <c r="AL141" s="89"/>
      <c r="AM141" s="89"/>
      <c r="AN141" s="89"/>
      <c r="AO141" s="102"/>
      <c r="AP141" s="92"/>
      <c r="AQ141" s="92"/>
      <c r="AR141" s="89"/>
      <c r="AS141" s="89">
        <v>8.8999999999999996E-2</v>
      </c>
      <c r="AT141" s="89">
        <v>7.6999999999999999E-2</v>
      </c>
      <c r="AU141" s="89">
        <v>0.05</v>
      </c>
      <c r="AV141" s="103">
        <v>3.1E-2</v>
      </c>
      <c r="AW141" s="89">
        <v>0.02</v>
      </c>
      <c r="AX141" s="89"/>
      <c r="AY141" s="92"/>
      <c r="AZ141" s="105"/>
      <c r="BA141" s="106"/>
      <c r="BB141" s="89"/>
      <c r="BC141" s="102"/>
      <c r="BD141" s="89"/>
      <c r="BE141" s="102"/>
      <c r="BF141" s="89"/>
      <c r="BG141" s="104"/>
      <c r="BH141" s="104"/>
      <c r="BI141" s="104"/>
      <c r="BJ141" s="104"/>
      <c r="BK141" s="89"/>
      <c r="BL141" s="89"/>
      <c r="BM141" s="192"/>
    </row>
    <row r="142" spans="1:65" s="96" customFormat="1" ht="27.75" customHeight="1">
      <c r="A142" s="80">
        <f t="shared" si="32"/>
        <v>117</v>
      </c>
      <c r="B142" s="81" t="s">
        <v>190</v>
      </c>
      <c r="C142" s="97" t="s">
        <v>82</v>
      </c>
      <c r="D142" s="98">
        <v>25.8</v>
      </c>
      <c r="E142" s="99">
        <f>-(D142+0.2)</f>
        <v>-26</v>
      </c>
      <c r="F142" s="100" t="s">
        <v>71</v>
      </c>
      <c r="G142" s="101"/>
      <c r="H142" s="101"/>
      <c r="I142" s="101"/>
      <c r="J142" s="101"/>
      <c r="K142" s="101"/>
      <c r="L142" s="101">
        <v>1.4</v>
      </c>
      <c r="M142" s="101">
        <v>2.2000000000000002</v>
      </c>
      <c r="N142" s="101">
        <v>28.3</v>
      </c>
      <c r="O142" s="101">
        <v>20.2</v>
      </c>
      <c r="P142" s="101">
        <v>11.9</v>
      </c>
      <c r="Q142" s="101">
        <v>36</v>
      </c>
      <c r="R142" s="88">
        <v>25.43</v>
      </c>
      <c r="S142" s="88">
        <v>1.92</v>
      </c>
      <c r="T142" s="88">
        <f>S142/(1+0.01*R142)</f>
        <v>1.5307342740971059</v>
      </c>
      <c r="U142" s="88">
        <v>2.71</v>
      </c>
      <c r="V142" s="89">
        <f>U142/T142-1</f>
        <v>0.77039218749999994</v>
      </c>
      <c r="W142" s="88">
        <f>(1-T142/U142)*100</f>
        <v>43.515340439221184</v>
      </c>
      <c r="X142" s="88">
        <f>R142*U142/V142</f>
        <v>89.454827188262485</v>
      </c>
      <c r="Y142" s="88"/>
      <c r="Z142" s="88"/>
      <c r="AA142" s="89"/>
      <c r="AB142" s="89"/>
      <c r="AC142" s="102"/>
      <c r="AD142" s="102"/>
      <c r="AE142" s="88">
        <v>44.09</v>
      </c>
      <c r="AF142" s="88">
        <v>24.39</v>
      </c>
      <c r="AG142" s="88">
        <f>AE142-AF142</f>
        <v>19.700000000000003</v>
      </c>
      <c r="AH142" s="88">
        <f>(R142-AF142)/AG142</f>
        <v>5.2791878172588784E-2</v>
      </c>
      <c r="AI142" s="89">
        <v>0.26600000000000001</v>
      </c>
      <c r="AJ142" s="102">
        <v>1732</v>
      </c>
      <c r="AK142" s="89"/>
      <c r="AL142" s="89"/>
      <c r="AM142" s="89"/>
      <c r="AN142" s="89"/>
      <c r="AO142" s="102"/>
      <c r="AP142" s="92"/>
      <c r="AQ142" s="92"/>
      <c r="AR142" s="89"/>
      <c r="AS142" s="89">
        <v>0.09</v>
      </c>
      <c r="AT142" s="89">
        <v>6.6000000000000003E-2</v>
      </c>
      <c r="AU142" s="89">
        <v>4.2000000000000003E-2</v>
      </c>
      <c r="AV142" s="103">
        <v>2.8000000000000001E-2</v>
      </c>
      <c r="AW142" s="89">
        <v>2.1000000000000001E-2</v>
      </c>
      <c r="AX142" s="89"/>
      <c r="AY142" s="92"/>
      <c r="AZ142" s="89"/>
      <c r="BA142" s="89"/>
      <c r="BB142" s="89"/>
      <c r="BC142" s="102"/>
      <c r="BD142" s="89"/>
      <c r="BE142" s="102"/>
      <c r="BF142" s="89"/>
      <c r="BG142" s="104"/>
      <c r="BH142" s="104"/>
      <c r="BI142" s="104"/>
      <c r="BJ142" s="104"/>
      <c r="BK142" s="89"/>
      <c r="BL142" s="89"/>
      <c r="BM142" s="192"/>
    </row>
    <row r="143" spans="1:65" s="96" customFormat="1" ht="27.75" customHeight="1">
      <c r="A143" s="80">
        <f t="shared" si="32"/>
        <v>118</v>
      </c>
      <c r="B143" s="81" t="s">
        <v>191</v>
      </c>
      <c r="C143" s="97" t="s">
        <v>82</v>
      </c>
      <c r="D143" s="98">
        <v>27.8</v>
      </c>
      <c r="E143" s="99">
        <f>-(D143+0.2)</f>
        <v>-28</v>
      </c>
      <c r="F143" s="100">
        <v>8</v>
      </c>
      <c r="G143" s="101"/>
      <c r="H143" s="101"/>
      <c r="I143" s="101"/>
      <c r="J143" s="101"/>
      <c r="K143" s="101"/>
      <c r="L143" s="101">
        <v>1.2</v>
      </c>
      <c r="M143" s="101">
        <v>2.2999999999999998</v>
      </c>
      <c r="N143" s="101">
        <v>28.3</v>
      </c>
      <c r="O143" s="101">
        <v>19.2</v>
      </c>
      <c r="P143" s="101">
        <v>10.6</v>
      </c>
      <c r="Q143" s="101">
        <v>38.4</v>
      </c>
      <c r="R143" s="88">
        <v>26.37</v>
      </c>
      <c r="S143" s="88">
        <v>1.93</v>
      </c>
      <c r="T143" s="88">
        <f>S143/(1+0.01*R143)</f>
        <v>1.5272612170610111</v>
      </c>
      <c r="U143" s="88">
        <v>2.7</v>
      </c>
      <c r="V143" s="89">
        <f>U143/T143-1</f>
        <v>0.76787046632124389</v>
      </c>
      <c r="W143" s="88">
        <f>(1-T143/U143)*100</f>
        <v>43.434769738481073</v>
      </c>
      <c r="X143" s="88">
        <f>R143*U143/V143</f>
        <v>92.722670193456068</v>
      </c>
      <c r="Y143" s="88"/>
      <c r="Z143" s="88"/>
      <c r="AA143" s="89"/>
      <c r="AB143" s="89"/>
      <c r="AC143" s="102"/>
      <c r="AD143" s="102"/>
      <c r="AE143" s="88">
        <v>44.09</v>
      </c>
      <c r="AF143" s="88">
        <v>24.39</v>
      </c>
      <c r="AG143" s="88">
        <f>AE143-AF143</f>
        <v>19.700000000000003</v>
      </c>
      <c r="AH143" s="88">
        <f>(R143-AF143)/AG143</f>
        <v>0.10050761421319798</v>
      </c>
      <c r="AI143" s="89">
        <v>0.27700000000000002</v>
      </c>
      <c r="AJ143" s="102">
        <v>1645</v>
      </c>
      <c r="AK143" s="89"/>
      <c r="AL143" s="89"/>
      <c r="AM143" s="89"/>
      <c r="AN143" s="89"/>
      <c r="AO143" s="102"/>
      <c r="AP143" s="92"/>
      <c r="AQ143" s="92"/>
      <c r="AR143" s="89"/>
      <c r="AS143" s="89">
        <v>8.7999999999999995E-2</v>
      </c>
      <c r="AT143" s="89">
        <v>6.2E-2</v>
      </c>
      <c r="AU143" s="89">
        <v>4.5999999999999999E-2</v>
      </c>
      <c r="AV143" s="103">
        <v>0.03</v>
      </c>
      <c r="AW143" s="89">
        <v>0.02</v>
      </c>
      <c r="AX143" s="89"/>
      <c r="AY143" s="92"/>
      <c r="AZ143" s="89"/>
      <c r="BA143" s="89"/>
      <c r="BB143" s="89"/>
      <c r="BC143" s="102"/>
      <c r="BD143" s="89"/>
      <c r="BE143" s="102"/>
      <c r="BF143" s="89"/>
      <c r="BG143" s="104"/>
      <c r="BH143" s="104"/>
      <c r="BI143" s="104"/>
      <c r="BJ143" s="104"/>
      <c r="BK143" s="89"/>
      <c r="BL143" s="89"/>
      <c r="BM143" s="192"/>
    </row>
    <row r="144" spans="1:65" s="96" customFormat="1" ht="27.75" customHeight="1">
      <c r="A144" s="80">
        <f t="shared" si="32"/>
        <v>119</v>
      </c>
      <c r="B144" s="81" t="s">
        <v>224</v>
      </c>
      <c r="C144" s="82" t="str">
        <f>C129</f>
        <v>HK2-6</v>
      </c>
      <c r="D144" s="83">
        <v>28</v>
      </c>
      <c r="E144" s="84">
        <f t="shared" ref="E144" si="74">-(D144+0.45)</f>
        <v>-28.45</v>
      </c>
      <c r="F144" s="85" t="s">
        <v>92</v>
      </c>
      <c r="G144" s="101"/>
      <c r="H144" s="101">
        <v>3.5</v>
      </c>
      <c r="I144" s="101">
        <v>2.9</v>
      </c>
      <c r="J144" s="101">
        <v>5.0999999999999996</v>
      </c>
      <c r="K144" s="101">
        <v>4.3</v>
      </c>
      <c r="L144" s="101">
        <v>3.4</v>
      </c>
      <c r="M144" s="101">
        <v>5.2</v>
      </c>
      <c r="N144" s="101">
        <v>26.7</v>
      </c>
      <c r="O144" s="101">
        <v>19</v>
      </c>
      <c r="P144" s="101">
        <v>9.1</v>
      </c>
      <c r="Q144" s="101">
        <v>20.8</v>
      </c>
      <c r="R144" s="88">
        <v>19.46</v>
      </c>
      <c r="S144" s="88"/>
      <c r="T144" s="88"/>
      <c r="U144" s="88">
        <v>2.73</v>
      </c>
      <c r="V144" s="89"/>
      <c r="W144" s="88"/>
      <c r="X144" s="88"/>
      <c r="Y144" s="88"/>
      <c r="Z144" s="88"/>
      <c r="AA144" s="89"/>
      <c r="AB144" s="89"/>
      <c r="AC144" s="102"/>
      <c r="AD144" s="102"/>
      <c r="AE144" s="88">
        <v>32.67</v>
      </c>
      <c r="AF144" s="88">
        <v>20.11</v>
      </c>
      <c r="AG144" s="88">
        <f t="shared" ref="AG144:AG145" si="75">AE144-AF144</f>
        <v>12.560000000000002</v>
      </c>
      <c r="AH144" s="88">
        <f t="shared" ref="AH144:AH145" si="76">(R144-AF144)/AG144</f>
        <v>-5.1751592356687776E-2</v>
      </c>
      <c r="AI144" s="89"/>
      <c r="AJ144" s="102"/>
      <c r="AK144" s="89"/>
      <c r="AL144" s="89"/>
      <c r="AM144" s="89"/>
      <c r="AN144" s="89"/>
      <c r="AO144" s="102"/>
      <c r="AP144" s="92"/>
      <c r="AQ144" s="92"/>
      <c r="AR144" s="89"/>
      <c r="AS144" s="89"/>
      <c r="AT144" s="89"/>
      <c r="AU144" s="89"/>
      <c r="AV144" s="103"/>
      <c r="AW144" s="89"/>
      <c r="AX144" s="89"/>
      <c r="AY144" s="92"/>
      <c r="AZ144" s="89"/>
      <c r="BA144" s="89"/>
      <c r="BB144" s="89"/>
      <c r="BC144" s="102"/>
      <c r="BD144" s="89"/>
      <c r="BE144" s="102"/>
      <c r="BF144" s="89"/>
      <c r="BG144" s="104"/>
      <c r="BH144" s="104"/>
      <c r="BI144" s="104"/>
      <c r="BJ144" s="104"/>
      <c r="BK144" s="89"/>
      <c r="BL144" s="89"/>
      <c r="BM144" s="192"/>
    </row>
    <row r="145" spans="1:65" s="96" customFormat="1" ht="27.75" customHeight="1">
      <c r="A145" s="80">
        <f t="shared" si="32"/>
        <v>120</v>
      </c>
      <c r="B145" s="81" t="s">
        <v>225</v>
      </c>
      <c r="C145" s="82" t="str">
        <f t="shared" ref="C145" si="77">C144</f>
        <v>HK2-6</v>
      </c>
      <c r="D145" s="83">
        <v>30</v>
      </c>
      <c r="E145" s="84">
        <f>-(D145+0.09)</f>
        <v>-30.09</v>
      </c>
      <c r="F145" s="85" t="s">
        <v>93</v>
      </c>
      <c r="G145" s="101"/>
      <c r="H145" s="101">
        <v>4</v>
      </c>
      <c r="I145" s="101">
        <v>2.9</v>
      </c>
      <c r="J145" s="101">
        <v>4.3</v>
      </c>
      <c r="K145" s="101">
        <v>3.5</v>
      </c>
      <c r="L145" s="101">
        <v>4.3</v>
      </c>
      <c r="M145" s="101">
        <v>7.1</v>
      </c>
      <c r="N145" s="101">
        <v>24.3</v>
      </c>
      <c r="O145" s="101">
        <v>19.2</v>
      </c>
      <c r="P145" s="101">
        <v>9.3000000000000007</v>
      </c>
      <c r="Q145" s="101">
        <v>21.1</v>
      </c>
      <c r="R145" s="88">
        <v>20.329999999999998</v>
      </c>
      <c r="S145" s="88"/>
      <c r="T145" s="88"/>
      <c r="U145" s="88">
        <v>2.72</v>
      </c>
      <c r="V145" s="89"/>
      <c r="W145" s="88"/>
      <c r="X145" s="88"/>
      <c r="Y145" s="88"/>
      <c r="Z145" s="88"/>
      <c r="AA145" s="89"/>
      <c r="AB145" s="89"/>
      <c r="AC145" s="102"/>
      <c r="AD145" s="102"/>
      <c r="AE145" s="88">
        <v>34.880000000000003</v>
      </c>
      <c r="AF145" s="88">
        <v>22.36</v>
      </c>
      <c r="AG145" s="88">
        <f t="shared" si="75"/>
        <v>12.520000000000003</v>
      </c>
      <c r="AH145" s="88">
        <f t="shared" si="76"/>
        <v>-0.16214057507987226</v>
      </c>
      <c r="AI145" s="89"/>
      <c r="AJ145" s="102"/>
      <c r="AK145" s="89"/>
      <c r="AL145" s="89"/>
      <c r="AM145" s="89"/>
      <c r="AN145" s="89"/>
      <c r="AO145" s="102"/>
      <c r="AP145" s="92"/>
      <c r="AQ145" s="92"/>
      <c r="AR145" s="89"/>
      <c r="AS145" s="89"/>
      <c r="AT145" s="89"/>
      <c r="AU145" s="89"/>
      <c r="AV145" s="103"/>
      <c r="AW145" s="89"/>
      <c r="AX145" s="89"/>
      <c r="AY145" s="92"/>
      <c r="AZ145" s="89"/>
      <c r="BA145" s="89"/>
      <c r="BB145" s="89"/>
      <c r="BC145" s="102"/>
      <c r="BD145" s="89"/>
      <c r="BE145" s="102"/>
      <c r="BF145" s="89"/>
      <c r="BG145" s="104"/>
      <c r="BH145" s="89"/>
      <c r="BI145" s="89"/>
      <c r="BJ145" s="89"/>
      <c r="BK145" s="89"/>
      <c r="BL145" s="89"/>
      <c r="BM145" s="192"/>
    </row>
    <row r="146" spans="1:65" s="96" customFormat="1" ht="27.75" customHeight="1">
      <c r="A146" s="80">
        <f t="shared" si="32"/>
        <v>121</v>
      </c>
      <c r="B146" s="81" t="s">
        <v>239</v>
      </c>
      <c r="C146" s="97" t="s">
        <v>80</v>
      </c>
      <c r="D146" s="98">
        <v>25.8</v>
      </c>
      <c r="E146" s="99">
        <f t="shared" ref="E146:E148" si="78">-(D146+0.2)</f>
        <v>-26</v>
      </c>
      <c r="F146" s="100" t="s">
        <v>71</v>
      </c>
      <c r="G146" s="101"/>
      <c r="H146" s="101"/>
      <c r="I146" s="101"/>
      <c r="J146" s="101"/>
      <c r="K146" s="101"/>
      <c r="L146" s="101">
        <v>1.2</v>
      </c>
      <c r="M146" s="101">
        <v>2.2000000000000002</v>
      </c>
      <c r="N146" s="101">
        <v>40.200000000000003</v>
      </c>
      <c r="O146" s="101">
        <v>20.7</v>
      </c>
      <c r="P146" s="101">
        <v>13.2</v>
      </c>
      <c r="Q146" s="101">
        <v>22.5</v>
      </c>
      <c r="R146" s="88">
        <v>22.67</v>
      </c>
      <c r="S146" s="88">
        <v>2</v>
      </c>
      <c r="T146" s="88">
        <f t="shared" ref="T146:T148" si="79">S146/(1+0.01*R146)</f>
        <v>1.6303904785196053</v>
      </c>
      <c r="U146" s="88">
        <v>2.71</v>
      </c>
      <c r="V146" s="89">
        <f t="shared" ref="V146:V148" si="80">U146/T146-1</f>
        <v>0.66217850000000023</v>
      </c>
      <c r="W146" s="88">
        <f t="shared" ref="W146:W148" si="81">(1-T146/U146)*100</f>
        <v>39.837989722523794</v>
      </c>
      <c r="X146" s="88">
        <f t="shared" ref="X146:X148" si="82">R146*U146/V146</f>
        <v>92.77815573897368</v>
      </c>
      <c r="Y146" s="88"/>
      <c r="Z146" s="88"/>
      <c r="AA146" s="89"/>
      <c r="AB146" s="89"/>
      <c r="AC146" s="102"/>
      <c r="AD146" s="102"/>
      <c r="AE146" s="88">
        <v>30.29</v>
      </c>
      <c r="AF146" s="88">
        <v>18.09</v>
      </c>
      <c r="AG146" s="88">
        <f t="shared" ref="AG146:AG148" si="83">AE146-AF146</f>
        <v>12.2</v>
      </c>
      <c r="AH146" s="88">
        <f t="shared" ref="AH146:AH148" si="84">(R146-AF146)/AG146</f>
        <v>0.37540983606557393</v>
      </c>
      <c r="AI146" s="89">
        <v>0.22500000000000001</v>
      </c>
      <c r="AJ146" s="102">
        <v>1424</v>
      </c>
      <c r="AK146" s="89"/>
      <c r="AL146" s="89"/>
      <c r="AM146" s="89"/>
      <c r="AN146" s="89"/>
      <c r="AO146" s="102"/>
      <c r="AP146" s="92"/>
      <c r="AQ146" s="92"/>
      <c r="AR146" s="89"/>
      <c r="AS146" s="89">
        <v>9.0999999999999998E-2</v>
      </c>
      <c r="AT146" s="89">
        <v>5.6000000000000001E-2</v>
      </c>
      <c r="AU146" s="89">
        <v>4.1000000000000002E-2</v>
      </c>
      <c r="AV146" s="103">
        <v>2.5999999999999999E-2</v>
      </c>
      <c r="AW146" s="89">
        <v>2.1000000000000001E-2</v>
      </c>
      <c r="AX146" s="89"/>
      <c r="AY146" s="92"/>
      <c r="AZ146" s="89"/>
      <c r="BA146" s="89"/>
      <c r="BB146" s="89"/>
      <c r="BC146" s="102"/>
      <c r="BD146" s="89"/>
      <c r="BE146" s="102"/>
      <c r="BF146" s="89"/>
      <c r="BG146" s="104"/>
      <c r="BH146" s="89"/>
      <c r="BI146" s="89"/>
      <c r="BJ146" s="89"/>
      <c r="BK146" s="89"/>
      <c r="BL146" s="89"/>
      <c r="BM146" s="192"/>
    </row>
    <row r="147" spans="1:65" s="96" customFormat="1" ht="27.75" customHeight="1">
      <c r="A147" s="80">
        <f t="shared" si="32"/>
        <v>122</v>
      </c>
      <c r="B147" s="81" t="s">
        <v>240</v>
      </c>
      <c r="C147" s="97" t="s">
        <v>80</v>
      </c>
      <c r="D147" s="98">
        <v>27.8</v>
      </c>
      <c r="E147" s="99">
        <f t="shared" si="78"/>
        <v>-28</v>
      </c>
      <c r="F147" s="100">
        <v>8</v>
      </c>
      <c r="G147" s="101"/>
      <c r="H147" s="101">
        <v>2.8</v>
      </c>
      <c r="I147" s="101">
        <v>5</v>
      </c>
      <c r="J147" s="101">
        <v>4</v>
      </c>
      <c r="K147" s="101">
        <v>3.3</v>
      </c>
      <c r="L147" s="101">
        <v>2.8</v>
      </c>
      <c r="M147" s="101">
        <v>4.7</v>
      </c>
      <c r="N147" s="101">
        <v>23.2</v>
      </c>
      <c r="O147" s="101">
        <v>14.8</v>
      </c>
      <c r="P147" s="101">
        <v>9.1999999999999993</v>
      </c>
      <c r="Q147" s="101">
        <v>30.2</v>
      </c>
      <c r="R147" s="88">
        <v>26.44</v>
      </c>
      <c r="S147" s="88">
        <v>1.96</v>
      </c>
      <c r="T147" s="88">
        <f t="shared" ref="T147" si="85">S147/(1+0.01*R147)</f>
        <v>1.5501423600126543</v>
      </c>
      <c r="U147" s="88">
        <v>2.73</v>
      </c>
      <c r="V147" s="89">
        <f t="shared" ref="V147" si="86">U147/T147-1</f>
        <v>0.76112857142857138</v>
      </c>
      <c r="W147" s="88">
        <f t="shared" ref="W147" si="87">(1-T147/U147)*100</f>
        <v>43.218228570965046</v>
      </c>
      <c r="X147" s="88">
        <f t="shared" ref="X147" si="88">R147*U147/V147</f>
        <v>94.834437583287993</v>
      </c>
      <c r="Y147" s="88"/>
      <c r="Z147" s="88"/>
      <c r="AA147" s="89"/>
      <c r="AB147" s="89"/>
      <c r="AC147" s="102"/>
      <c r="AD147" s="102"/>
      <c r="AE147" s="88">
        <v>39.64</v>
      </c>
      <c r="AF147" s="88">
        <v>23.36</v>
      </c>
      <c r="AG147" s="88">
        <f t="shared" ref="AG147" si="89">AE147-AF147</f>
        <v>16.28</v>
      </c>
      <c r="AH147" s="88">
        <f t="shared" ref="AH147" si="90">(R147-AF147)/AG147</f>
        <v>0.18918918918918928</v>
      </c>
      <c r="AI147" s="89">
        <v>0.26600000000000001</v>
      </c>
      <c r="AJ147" s="102">
        <v>1532</v>
      </c>
      <c r="AK147" s="89"/>
      <c r="AL147" s="89"/>
      <c r="AM147" s="89"/>
      <c r="AN147" s="89"/>
      <c r="AO147" s="102"/>
      <c r="AP147" s="92"/>
      <c r="AQ147" s="92"/>
      <c r="AR147" s="89"/>
      <c r="AS147" s="89"/>
      <c r="AT147" s="89">
        <v>5.1999999999999998E-2</v>
      </c>
      <c r="AU147" s="89">
        <v>3.6999999999999998E-2</v>
      </c>
      <c r="AV147" s="103">
        <v>2.5000000000000001E-2</v>
      </c>
      <c r="AW147" s="89">
        <v>1.9E-2</v>
      </c>
      <c r="AX147" s="89">
        <v>1.2E-2</v>
      </c>
      <c r="AY147" s="92"/>
      <c r="AZ147" s="89"/>
      <c r="BA147" s="89"/>
      <c r="BB147" s="89"/>
      <c r="BC147" s="102"/>
      <c r="BD147" s="89"/>
      <c r="BE147" s="102"/>
      <c r="BF147" s="89"/>
      <c r="BG147" s="104"/>
      <c r="BH147" s="104"/>
      <c r="BI147" s="104"/>
      <c r="BJ147" s="104"/>
      <c r="BK147" s="89"/>
      <c r="BL147" s="89"/>
      <c r="BM147" s="192"/>
    </row>
    <row r="148" spans="1:65" s="96" customFormat="1" ht="27.75" customHeight="1">
      <c r="A148" s="80">
        <f t="shared" si="32"/>
        <v>123</v>
      </c>
      <c r="B148" s="81" t="s">
        <v>241</v>
      </c>
      <c r="C148" s="97" t="s">
        <v>80</v>
      </c>
      <c r="D148" s="98">
        <v>29.8</v>
      </c>
      <c r="E148" s="99">
        <f t="shared" si="78"/>
        <v>-30</v>
      </c>
      <c r="F148" s="100" t="s">
        <v>73</v>
      </c>
      <c r="G148" s="101"/>
      <c r="H148" s="101">
        <v>3.6</v>
      </c>
      <c r="I148" s="101">
        <v>2.5</v>
      </c>
      <c r="J148" s="101">
        <v>4.3</v>
      </c>
      <c r="K148" s="101">
        <v>3.5</v>
      </c>
      <c r="L148" s="101">
        <v>3.4</v>
      </c>
      <c r="M148" s="101">
        <v>4.5999999999999996</v>
      </c>
      <c r="N148" s="101">
        <v>28.1</v>
      </c>
      <c r="O148" s="101">
        <v>19.399999999999999</v>
      </c>
      <c r="P148" s="101">
        <v>8.1999999999999993</v>
      </c>
      <c r="Q148" s="101">
        <v>22.4</v>
      </c>
      <c r="R148" s="88">
        <v>22.36</v>
      </c>
      <c r="S148" s="88">
        <v>2.04</v>
      </c>
      <c r="T148" s="88">
        <f t="shared" si="79"/>
        <v>1.6672115070284406</v>
      </c>
      <c r="U148" s="88">
        <v>2.74</v>
      </c>
      <c r="V148" s="89">
        <f t="shared" si="80"/>
        <v>0.64346274509803947</v>
      </c>
      <c r="W148" s="88">
        <f t="shared" si="81"/>
        <v>39.152864706991217</v>
      </c>
      <c r="X148" s="88">
        <f t="shared" si="82"/>
        <v>95.213593120554805</v>
      </c>
      <c r="Y148" s="88"/>
      <c r="Z148" s="88"/>
      <c r="AA148" s="89"/>
      <c r="AB148" s="89"/>
      <c r="AC148" s="102"/>
      <c r="AD148" s="102"/>
      <c r="AE148" s="88">
        <v>35.92</v>
      </c>
      <c r="AF148" s="88">
        <v>22.43</v>
      </c>
      <c r="AG148" s="88">
        <f t="shared" si="83"/>
        <v>13.490000000000002</v>
      </c>
      <c r="AH148" s="88">
        <f t="shared" si="84"/>
        <v>-5.1890289103039495E-3</v>
      </c>
      <c r="AI148" s="89">
        <v>0.373</v>
      </c>
      <c r="AJ148" s="102">
        <v>1746</v>
      </c>
      <c r="AK148" s="89"/>
      <c r="AL148" s="89"/>
      <c r="AM148" s="89"/>
      <c r="AN148" s="89"/>
      <c r="AO148" s="102"/>
      <c r="AP148" s="92"/>
      <c r="AQ148" s="92"/>
      <c r="AR148" s="89"/>
      <c r="AS148" s="89"/>
      <c r="AT148" s="89">
        <v>0.05</v>
      </c>
      <c r="AU148" s="89">
        <v>3.5000000000000003E-2</v>
      </c>
      <c r="AV148" s="103">
        <v>2.1999999999999999E-2</v>
      </c>
      <c r="AW148" s="89">
        <v>1.4999999999999999E-2</v>
      </c>
      <c r="AX148" s="89">
        <v>1.0999999999999999E-2</v>
      </c>
      <c r="AY148" s="92"/>
      <c r="AZ148" s="89"/>
      <c r="BA148" s="89"/>
      <c r="BB148" s="89"/>
      <c r="BC148" s="102"/>
      <c r="BD148" s="89"/>
      <c r="BE148" s="102"/>
      <c r="BF148" s="89"/>
      <c r="BG148" s="104"/>
      <c r="BH148" s="104"/>
      <c r="BI148" s="104"/>
      <c r="BJ148" s="104"/>
      <c r="BK148" s="89"/>
      <c r="BL148" s="89"/>
      <c r="BM148" s="192"/>
    </row>
    <row r="149" spans="1:65" s="168" customFormat="1" ht="27.75" customHeight="1">
      <c r="A149" s="157" t="s">
        <v>254</v>
      </c>
      <c r="B149" s="158"/>
      <c r="C149" s="158"/>
      <c r="D149" s="158"/>
      <c r="E149" s="158"/>
      <c r="F149" s="159"/>
      <c r="G149" s="161"/>
      <c r="H149" s="161">
        <f t="shared" ref="H149:L149" si="91">SUM(H137:H148)/12</f>
        <v>1.6416666666666668</v>
      </c>
      <c r="I149" s="161">
        <f t="shared" si="91"/>
        <v>1.6000000000000003</v>
      </c>
      <c r="J149" s="161">
        <f t="shared" si="91"/>
        <v>2.25</v>
      </c>
      <c r="K149" s="161">
        <f t="shared" si="91"/>
        <v>1.8166666666666667</v>
      </c>
      <c r="L149" s="161">
        <f t="shared" si="91"/>
        <v>2.6833333333333336</v>
      </c>
      <c r="M149" s="161">
        <f>SUM(M137:M148)/12</f>
        <v>4.166666666666667</v>
      </c>
      <c r="N149" s="161">
        <f t="shared" ref="N149:R149" si="92">SUM(N137:N148)/12</f>
        <v>29.200000000000003</v>
      </c>
      <c r="O149" s="161">
        <f t="shared" si="92"/>
        <v>19.074999999999999</v>
      </c>
      <c r="P149" s="161">
        <f t="shared" si="92"/>
        <v>10.533333333333333</v>
      </c>
      <c r="Q149" s="161">
        <f t="shared" si="92"/>
        <v>27.033333333333331</v>
      </c>
      <c r="R149" s="162">
        <f t="shared" si="92"/>
        <v>23.003333333333334</v>
      </c>
      <c r="S149" s="162">
        <f>SUM(S137:S148)/10</f>
        <v>1.9689999999999999</v>
      </c>
      <c r="T149" s="162">
        <f>SUM(T137:T148)/10</f>
        <v>1.5961841628954059</v>
      </c>
      <c r="U149" s="162">
        <f t="shared" ref="U149" si="93">SUM(U137:U148)/12</f>
        <v>2.7166666666666668</v>
      </c>
      <c r="V149" s="163">
        <f>SUM(V137:V148)/10</f>
        <v>0.70716217238675816</v>
      </c>
      <c r="W149" s="162">
        <f t="shared" ref="W149:X149" si="94">SUM(W137:W148)/10</f>
        <v>41.206699028858765</v>
      </c>
      <c r="X149" s="162">
        <f t="shared" si="94"/>
        <v>90.086888619011887</v>
      </c>
      <c r="Y149" s="162"/>
      <c r="Z149" s="162"/>
      <c r="AA149" s="162"/>
      <c r="AB149" s="162"/>
      <c r="AC149" s="162"/>
      <c r="AD149" s="162"/>
      <c r="AE149" s="162">
        <f>SUM(AE137:AE148)/12</f>
        <v>36.286083333333337</v>
      </c>
      <c r="AF149" s="162">
        <f t="shared" ref="AF149:AH149" si="95">SUM(AF137:AF148)/12</f>
        <v>20.985833333333336</v>
      </c>
      <c r="AG149" s="162">
        <f t="shared" si="95"/>
        <v>15.30025</v>
      </c>
      <c r="AH149" s="162">
        <f t="shared" si="95"/>
        <v>0.12396357954692915</v>
      </c>
      <c r="AI149" s="163">
        <f t="shared" ref="AI149" si="96">SUM(AI137:AI148)/10</f>
        <v>0.26510000000000006</v>
      </c>
      <c r="AJ149" s="164">
        <f t="shared" ref="AJ149" si="97">SUM(AJ137:AJ148)/10</f>
        <v>1554</v>
      </c>
      <c r="AK149" s="162"/>
      <c r="AL149" s="162"/>
      <c r="AM149" s="162"/>
      <c r="AN149" s="162"/>
      <c r="AO149" s="162"/>
      <c r="AP149" s="162"/>
      <c r="AQ149" s="162"/>
      <c r="AR149" s="162"/>
      <c r="AS149" s="163">
        <f>SUM(AS137:AS148)/8</f>
        <v>9.4999999999999987E-2</v>
      </c>
      <c r="AT149" s="163">
        <f t="shared" ref="AT149" si="98">SUM(AT137:AT148)/10</f>
        <v>6.1500000000000013E-2</v>
      </c>
      <c r="AU149" s="163">
        <f t="shared" ref="AU149" si="99">SUM(AU137:AU148)/10</f>
        <v>4.2099999999999992E-2</v>
      </c>
      <c r="AV149" s="163">
        <f t="shared" ref="AV149" si="100">SUM(AV137:AV148)/10</f>
        <v>2.6899999999999997E-2</v>
      </c>
      <c r="AW149" s="163">
        <f t="shared" ref="AW149" si="101">SUM(AW137:AW148)/10</f>
        <v>1.89E-2</v>
      </c>
      <c r="AX149" s="163">
        <f>SUM(AX137:AX148)/2</f>
        <v>1.15E-2</v>
      </c>
      <c r="AY149" s="162">
        <f>SUM(AY137:AY148)/1</f>
        <v>1.72</v>
      </c>
      <c r="AZ149" s="161"/>
      <c r="BA149" s="161"/>
      <c r="BB149" s="161"/>
      <c r="BC149" s="161"/>
      <c r="BD149" s="161"/>
      <c r="BE149" s="161"/>
      <c r="BF149" s="161"/>
      <c r="BG149" s="161"/>
      <c r="BH149" s="161"/>
      <c r="BI149" s="161"/>
      <c r="BJ149" s="161"/>
      <c r="BK149" s="161"/>
      <c r="BL149" s="161"/>
      <c r="BM149" s="195"/>
    </row>
    <row r="150" spans="1:65" s="50" customFormat="1" ht="25.5" customHeight="1">
      <c r="A150" s="141" t="s">
        <v>255</v>
      </c>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2"/>
      <c r="AD150" s="142"/>
      <c r="AE150" s="142"/>
      <c r="AF150" s="142"/>
      <c r="AG150" s="142"/>
      <c r="AH150" s="142"/>
      <c r="AI150" s="142"/>
      <c r="AJ150" s="142"/>
      <c r="AK150" s="142"/>
      <c r="AL150" s="142"/>
      <c r="AM150" s="142"/>
      <c r="AN150" s="142"/>
      <c r="AO150" s="142"/>
      <c r="AP150" s="142"/>
      <c r="AQ150" s="142"/>
      <c r="AR150" s="142"/>
      <c r="AS150" s="142"/>
      <c r="AT150" s="142"/>
      <c r="AU150" s="142"/>
      <c r="AV150" s="142"/>
      <c r="AW150" s="142"/>
      <c r="AX150" s="142"/>
      <c r="AY150" s="142"/>
      <c r="AZ150" s="142"/>
      <c r="BA150" s="142"/>
      <c r="BB150" s="142"/>
      <c r="BC150" s="142"/>
      <c r="BD150" s="142"/>
      <c r="BE150" s="142"/>
      <c r="BF150" s="142"/>
      <c r="BG150" s="142"/>
      <c r="BH150" s="142"/>
      <c r="BI150" s="142"/>
      <c r="BJ150" s="142"/>
      <c r="BK150" s="142"/>
      <c r="BL150" s="142"/>
      <c r="BM150" s="143"/>
    </row>
    <row r="151" spans="1:65" s="96" customFormat="1" ht="27.75" customHeight="1">
      <c r="A151" s="80">
        <v>124</v>
      </c>
      <c r="B151" s="81" t="s">
        <v>123</v>
      </c>
      <c r="C151" s="82" t="s">
        <v>76</v>
      </c>
      <c r="D151" s="83">
        <v>24.5</v>
      </c>
      <c r="E151" s="84">
        <f t="shared" ref="E151:E165" si="102">-(D151+0.45)</f>
        <v>-24.95</v>
      </c>
      <c r="F151" s="85" t="s">
        <v>89</v>
      </c>
      <c r="G151" s="101"/>
      <c r="H151" s="101"/>
      <c r="I151" s="101"/>
      <c r="J151" s="101">
        <v>2.9</v>
      </c>
      <c r="K151" s="101">
        <v>4.3</v>
      </c>
      <c r="L151" s="101">
        <v>11.5</v>
      </c>
      <c r="M151" s="101">
        <v>69.2</v>
      </c>
      <c r="N151" s="101">
        <v>12.099999999999994</v>
      </c>
      <c r="O151" s="101"/>
      <c r="P151" s="101"/>
      <c r="Q151" s="101"/>
      <c r="R151" s="88">
        <v>15.26</v>
      </c>
      <c r="S151" s="88"/>
      <c r="T151" s="88"/>
      <c r="U151" s="88">
        <v>2.65</v>
      </c>
      <c r="V151" s="89"/>
      <c r="W151" s="88"/>
      <c r="X151" s="88"/>
      <c r="Y151" s="88">
        <v>1.24</v>
      </c>
      <c r="Z151" s="88">
        <v>1.45</v>
      </c>
      <c r="AA151" s="89">
        <f t="shared" ref="AA151:AA153" si="103">U151/Y151-1</f>
        <v>1.1370967741935485</v>
      </c>
      <c r="AB151" s="89">
        <f t="shared" ref="AB151:AB153" si="104">U151/Z151-1</f>
        <v>0.82758620689655182</v>
      </c>
      <c r="AC151" s="102">
        <v>3036</v>
      </c>
      <c r="AD151" s="102">
        <v>2443</v>
      </c>
      <c r="AE151" s="88"/>
      <c r="AF151" s="88"/>
      <c r="AG151" s="88"/>
      <c r="AH151" s="88"/>
      <c r="AI151" s="89"/>
      <c r="AJ151" s="102"/>
      <c r="AK151" s="89"/>
      <c r="AL151" s="89"/>
      <c r="AM151" s="89"/>
      <c r="AN151" s="89"/>
      <c r="AO151" s="102"/>
      <c r="AP151" s="92"/>
      <c r="AQ151" s="92"/>
      <c r="AR151" s="89"/>
      <c r="AS151" s="89"/>
      <c r="AT151" s="89"/>
      <c r="AU151" s="89"/>
      <c r="AV151" s="103"/>
      <c r="AW151" s="89"/>
      <c r="AX151" s="89"/>
      <c r="AY151" s="92"/>
      <c r="AZ151" s="89"/>
      <c r="BA151" s="89"/>
      <c r="BB151" s="89"/>
      <c r="BC151" s="102"/>
      <c r="BD151" s="89"/>
      <c r="BE151" s="102"/>
      <c r="BF151" s="89"/>
      <c r="BG151" s="104"/>
      <c r="BH151" s="89"/>
      <c r="BI151" s="89"/>
      <c r="BJ151" s="89"/>
      <c r="BK151" s="89"/>
      <c r="BL151" s="89"/>
      <c r="BM151" s="192"/>
    </row>
    <row r="152" spans="1:65" s="96" customFormat="1" ht="27.75" customHeight="1">
      <c r="A152" s="80">
        <f t="shared" si="32"/>
        <v>125</v>
      </c>
      <c r="B152" s="81" t="s">
        <v>124</v>
      </c>
      <c r="C152" s="82" t="s">
        <v>76</v>
      </c>
      <c r="D152" s="83">
        <v>26.5</v>
      </c>
      <c r="E152" s="84">
        <f t="shared" si="102"/>
        <v>-26.95</v>
      </c>
      <c r="F152" s="85" t="s">
        <v>63</v>
      </c>
      <c r="G152" s="101"/>
      <c r="H152" s="101"/>
      <c r="I152" s="101"/>
      <c r="J152" s="101">
        <v>6.1</v>
      </c>
      <c r="K152" s="101">
        <v>3.6</v>
      </c>
      <c r="L152" s="101">
        <v>13.2</v>
      </c>
      <c r="M152" s="101">
        <v>66.5</v>
      </c>
      <c r="N152" s="101">
        <v>10.599999999999994</v>
      </c>
      <c r="O152" s="101"/>
      <c r="P152" s="101"/>
      <c r="Q152" s="101"/>
      <c r="R152" s="88">
        <v>13.92</v>
      </c>
      <c r="S152" s="88"/>
      <c r="T152" s="88"/>
      <c r="U152" s="88">
        <v>2.66</v>
      </c>
      <c r="V152" s="89"/>
      <c r="W152" s="88"/>
      <c r="X152" s="88"/>
      <c r="Y152" s="88">
        <v>1.25</v>
      </c>
      <c r="Z152" s="88">
        <v>1.44</v>
      </c>
      <c r="AA152" s="89">
        <f t="shared" si="103"/>
        <v>1.1280000000000001</v>
      </c>
      <c r="AB152" s="89">
        <f t="shared" si="104"/>
        <v>0.84722222222222232</v>
      </c>
      <c r="AC152" s="102">
        <v>2945</v>
      </c>
      <c r="AD152" s="102">
        <v>2505</v>
      </c>
      <c r="AE152" s="88"/>
      <c r="AF152" s="88"/>
      <c r="AG152" s="88"/>
      <c r="AH152" s="88"/>
      <c r="AI152" s="89"/>
      <c r="AJ152" s="102"/>
      <c r="AK152" s="89"/>
      <c r="AL152" s="89"/>
      <c r="AM152" s="89"/>
      <c r="AN152" s="89"/>
      <c r="AO152" s="102"/>
      <c r="AP152" s="92"/>
      <c r="AQ152" s="92"/>
      <c r="AR152" s="89"/>
      <c r="AS152" s="89"/>
      <c r="AT152" s="89"/>
      <c r="AU152" s="89"/>
      <c r="AV152" s="103"/>
      <c r="AW152" s="89"/>
      <c r="AX152" s="89"/>
      <c r="AY152" s="92"/>
      <c r="AZ152" s="89"/>
      <c r="BA152" s="89"/>
      <c r="BB152" s="89"/>
      <c r="BC152" s="102"/>
      <c r="BD152" s="89"/>
      <c r="BE152" s="102"/>
      <c r="BF152" s="89"/>
      <c r="BG152" s="104"/>
      <c r="BH152" s="89"/>
      <c r="BI152" s="89"/>
      <c r="BJ152" s="89"/>
      <c r="BK152" s="89"/>
      <c r="BL152" s="89"/>
      <c r="BM152" s="192"/>
    </row>
    <row r="153" spans="1:65" s="96" customFormat="1" ht="27.75" customHeight="1">
      <c r="A153" s="80">
        <f t="shared" si="32"/>
        <v>126</v>
      </c>
      <c r="B153" s="81" t="s">
        <v>125</v>
      </c>
      <c r="C153" s="82" t="s">
        <v>76</v>
      </c>
      <c r="D153" s="83">
        <v>28.5</v>
      </c>
      <c r="E153" s="84">
        <f t="shared" si="102"/>
        <v>-28.95</v>
      </c>
      <c r="F153" s="85" t="s">
        <v>90</v>
      </c>
      <c r="G153" s="101"/>
      <c r="H153" s="101"/>
      <c r="I153" s="101"/>
      <c r="J153" s="101">
        <v>4.3</v>
      </c>
      <c r="K153" s="101">
        <v>2.9</v>
      </c>
      <c r="L153" s="101">
        <v>12.5</v>
      </c>
      <c r="M153" s="101">
        <v>67</v>
      </c>
      <c r="N153" s="101">
        <v>13.299999999999997</v>
      </c>
      <c r="O153" s="101"/>
      <c r="P153" s="101"/>
      <c r="Q153" s="101"/>
      <c r="R153" s="88">
        <v>15.28</v>
      </c>
      <c r="S153" s="88"/>
      <c r="T153" s="88"/>
      <c r="U153" s="88">
        <v>2.65</v>
      </c>
      <c r="V153" s="89"/>
      <c r="W153" s="88"/>
      <c r="X153" s="88"/>
      <c r="Y153" s="88">
        <v>1.26</v>
      </c>
      <c r="Z153" s="88">
        <v>1.46</v>
      </c>
      <c r="AA153" s="89">
        <f t="shared" si="103"/>
        <v>1.1031746031746033</v>
      </c>
      <c r="AB153" s="89">
        <f t="shared" si="104"/>
        <v>0.81506849315068486</v>
      </c>
      <c r="AC153" s="102">
        <v>3120</v>
      </c>
      <c r="AD153" s="102">
        <v>2448</v>
      </c>
      <c r="AE153" s="88"/>
      <c r="AF153" s="88"/>
      <c r="AG153" s="88"/>
      <c r="AH153" s="88"/>
      <c r="AI153" s="89"/>
      <c r="AJ153" s="102"/>
      <c r="AK153" s="89"/>
      <c r="AL153" s="89"/>
      <c r="AM153" s="89"/>
      <c r="AN153" s="89"/>
      <c r="AO153" s="102"/>
      <c r="AP153" s="92"/>
      <c r="AQ153" s="92"/>
      <c r="AR153" s="89"/>
      <c r="AS153" s="89"/>
      <c r="AT153" s="89"/>
      <c r="AU153" s="89"/>
      <c r="AV153" s="103"/>
      <c r="AW153" s="89"/>
      <c r="AX153" s="89"/>
      <c r="AY153" s="92"/>
      <c r="AZ153" s="89"/>
      <c r="BA153" s="89"/>
      <c r="BB153" s="89"/>
      <c r="BC153" s="102"/>
      <c r="BD153" s="89"/>
      <c r="BE153" s="102"/>
      <c r="BF153" s="89"/>
      <c r="BG153" s="104"/>
      <c r="BH153" s="89"/>
      <c r="BI153" s="89"/>
      <c r="BJ153" s="89"/>
      <c r="BK153" s="89"/>
      <c r="BL153" s="89"/>
      <c r="BM153" s="192"/>
    </row>
    <row r="154" spans="1:65" s="96" customFormat="1" ht="27.75" customHeight="1">
      <c r="A154" s="80">
        <f t="shared" si="32"/>
        <v>127</v>
      </c>
      <c r="B154" s="81" t="s">
        <v>157</v>
      </c>
      <c r="C154" s="82" t="s">
        <v>78</v>
      </c>
      <c r="D154" s="83">
        <v>24</v>
      </c>
      <c r="E154" s="84">
        <f t="shared" ref="E154:E156" si="105">-(D154+0.45)</f>
        <v>-24.45</v>
      </c>
      <c r="F154" s="85" t="s">
        <v>90</v>
      </c>
      <c r="G154" s="101"/>
      <c r="H154" s="101"/>
      <c r="I154" s="101"/>
      <c r="J154" s="101">
        <v>5.0999999999999996</v>
      </c>
      <c r="K154" s="101">
        <v>6.2</v>
      </c>
      <c r="L154" s="101">
        <v>5.9</v>
      </c>
      <c r="M154" s="101">
        <v>67</v>
      </c>
      <c r="N154" s="101">
        <v>15.799999999999997</v>
      </c>
      <c r="O154" s="101"/>
      <c r="P154" s="101"/>
      <c r="Q154" s="101"/>
      <c r="R154" s="88">
        <v>15.33</v>
      </c>
      <c r="S154" s="88"/>
      <c r="T154" s="88"/>
      <c r="U154" s="88">
        <v>2.65</v>
      </c>
      <c r="V154" s="89"/>
      <c r="W154" s="88"/>
      <c r="X154" s="88"/>
      <c r="Y154" s="88">
        <v>1.24</v>
      </c>
      <c r="Z154" s="88">
        <v>1.44</v>
      </c>
      <c r="AA154" s="89">
        <f t="shared" ref="AA154:AA157" si="106">U154/Y154-1</f>
        <v>1.1370967741935485</v>
      </c>
      <c r="AB154" s="89">
        <f t="shared" ref="AB154:AB157" si="107">U154/Z154-1</f>
        <v>0.84027777777777768</v>
      </c>
      <c r="AC154" s="102">
        <v>3026</v>
      </c>
      <c r="AD154" s="102">
        <v>2437</v>
      </c>
      <c r="AE154" s="88"/>
      <c r="AF154" s="88"/>
      <c r="AG154" s="88"/>
      <c r="AH154" s="88"/>
      <c r="AI154" s="89"/>
      <c r="AJ154" s="102"/>
      <c r="AK154" s="89"/>
      <c r="AL154" s="89"/>
      <c r="AM154" s="89"/>
      <c r="AN154" s="89"/>
      <c r="AO154" s="102"/>
      <c r="AP154" s="92"/>
      <c r="AQ154" s="92"/>
      <c r="AR154" s="89"/>
      <c r="AS154" s="89"/>
      <c r="AT154" s="89"/>
      <c r="AU154" s="89"/>
      <c r="AV154" s="103"/>
      <c r="AW154" s="89"/>
      <c r="AX154" s="89"/>
      <c r="AY154" s="92"/>
      <c r="AZ154" s="89"/>
      <c r="BA154" s="89"/>
      <c r="BB154" s="89"/>
      <c r="BC154" s="102"/>
      <c r="BD154" s="89"/>
      <c r="BE154" s="102"/>
      <c r="BF154" s="89"/>
      <c r="BG154" s="104"/>
      <c r="BH154" s="104"/>
      <c r="BI154" s="104"/>
      <c r="BJ154" s="104"/>
      <c r="BK154" s="89"/>
      <c r="BL154" s="89"/>
      <c r="BM154" s="192"/>
    </row>
    <row r="155" spans="1:65" s="96" customFormat="1" ht="27.75" customHeight="1">
      <c r="A155" s="80">
        <f t="shared" si="32"/>
        <v>128</v>
      </c>
      <c r="B155" s="81" t="s">
        <v>158</v>
      </c>
      <c r="C155" s="82" t="s">
        <v>78</v>
      </c>
      <c r="D155" s="83">
        <v>26</v>
      </c>
      <c r="E155" s="84">
        <f>-(D155+0.4)</f>
        <v>-26.4</v>
      </c>
      <c r="F155" s="85" t="s">
        <v>91</v>
      </c>
      <c r="G155" s="101"/>
      <c r="H155" s="101"/>
      <c r="I155" s="101"/>
      <c r="J155" s="101">
        <v>4.3</v>
      </c>
      <c r="K155" s="101">
        <v>5.8</v>
      </c>
      <c r="L155" s="101">
        <v>6.1</v>
      </c>
      <c r="M155" s="101">
        <v>69.5</v>
      </c>
      <c r="N155" s="101">
        <v>14.299999999999997</v>
      </c>
      <c r="O155" s="101"/>
      <c r="P155" s="101"/>
      <c r="Q155" s="101"/>
      <c r="R155" s="88">
        <v>14.2</v>
      </c>
      <c r="S155" s="88"/>
      <c r="T155" s="88"/>
      <c r="U155" s="88">
        <v>2.66</v>
      </c>
      <c r="V155" s="89"/>
      <c r="W155" s="88"/>
      <c r="X155" s="88"/>
      <c r="Y155" s="88">
        <v>1.23</v>
      </c>
      <c r="Z155" s="88">
        <v>1.45</v>
      </c>
      <c r="AA155" s="89">
        <f t="shared" si="106"/>
        <v>1.1626016260162602</v>
      </c>
      <c r="AB155" s="89">
        <f t="shared" si="107"/>
        <v>0.83448275862068977</v>
      </c>
      <c r="AC155" s="102">
        <v>3120</v>
      </c>
      <c r="AD155" s="102">
        <v>2520</v>
      </c>
      <c r="AE155" s="88"/>
      <c r="AF155" s="88"/>
      <c r="AG155" s="88"/>
      <c r="AH155" s="88"/>
      <c r="AI155" s="89"/>
      <c r="AJ155" s="102"/>
      <c r="AK155" s="89"/>
      <c r="AL155" s="89"/>
      <c r="AM155" s="89"/>
      <c r="AN155" s="89"/>
      <c r="AO155" s="102"/>
      <c r="AP155" s="92"/>
      <c r="AQ155" s="92"/>
      <c r="AR155" s="89"/>
      <c r="AS155" s="89"/>
      <c r="AT155" s="89"/>
      <c r="AU155" s="89"/>
      <c r="AV155" s="103"/>
      <c r="AW155" s="89"/>
      <c r="AX155" s="89"/>
      <c r="AY155" s="92"/>
      <c r="AZ155" s="89"/>
      <c r="BA155" s="89"/>
      <c r="BB155" s="89"/>
      <c r="BC155" s="102"/>
      <c r="BD155" s="89"/>
      <c r="BE155" s="102"/>
      <c r="BF155" s="89"/>
      <c r="BG155" s="104"/>
      <c r="BH155" s="104"/>
      <c r="BI155" s="104"/>
      <c r="BJ155" s="104"/>
      <c r="BK155" s="89"/>
      <c r="BL155" s="89"/>
      <c r="BM155" s="192"/>
    </row>
    <row r="156" spans="1:65" s="96" customFormat="1" ht="27.75" customHeight="1">
      <c r="A156" s="80">
        <f t="shared" si="32"/>
        <v>129</v>
      </c>
      <c r="B156" s="81" t="s">
        <v>159</v>
      </c>
      <c r="C156" s="82" t="str">
        <f>C155</f>
        <v>HK2-2</v>
      </c>
      <c r="D156" s="83">
        <v>28</v>
      </c>
      <c r="E156" s="84">
        <f t="shared" si="105"/>
        <v>-28.45</v>
      </c>
      <c r="F156" s="85" t="s">
        <v>92</v>
      </c>
      <c r="G156" s="101"/>
      <c r="H156" s="101"/>
      <c r="I156" s="101"/>
      <c r="J156" s="101">
        <v>3.6</v>
      </c>
      <c r="K156" s="101">
        <v>7</v>
      </c>
      <c r="L156" s="101">
        <v>5.9</v>
      </c>
      <c r="M156" s="101">
        <v>70.2</v>
      </c>
      <c r="N156" s="101">
        <v>13.299999999999997</v>
      </c>
      <c r="O156" s="101"/>
      <c r="P156" s="101"/>
      <c r="Q156" s="101"/>
      <c r="R156" s="88">
        <v>13.36</v>
      </c>
      <c r="S156" s="88"/>
      <c r="T156" s="88"/>
      <c r="U156" s="88">
        <v>2.66</v>
      </c>
      <c r="V156" s="89"/>
      <c r="W156" s="88"/>
      <c r="X156" s="88"/>
      <c r="Y156" s="88">
        <v>1.25</v>
      </c>
      <c r="Z156" s="88">
        <v>1.43</v>
      </c>
      <c r="AA156" s="89">
        <f t="shared" si="106"/>
        <v>1.1280000000000001</v>
      </c>
      <c r="AB156" s="89">
        <f t="shared" si="107"/>
        <v>0.86013986013986021</v>
      </c>
      <c r="AC156" s="102">
        <v>3036</v>
      </c>
      <c r="AD156" s="102">
        <v>2443</v>
      </c>
      <c r="AE156" s="88"/>
      <c r="AF156" s="88"/>
      <c r="AG156" s="88"/>
      <c r="AH156" s="88"/>
      <c r="AI156" s="89"/>
      <c r="AJ156" s="102"/>
      <c r="AK156" s="89"/>
      <c r="AL156" s="89"/>
      <c r="AM156" s="89"/>
      <c r="AN156" s="89"/>
      <c r="AO156" s="102"/>
      <c r="AP156" s="92"/>
      <c r="AQ156" s="92"/>
      <c r="AR156" s="89"/>
      <c r="AS156" s="89"/>
      <c r="AT156" s="89"/>
      <c r="AU156" s="89"/>
      <c r="AV156" s="103"/>
      <c r="AW156" s="89"/>
      <c r="AX156" s="89"/>
      <c r="AY156" s="92"/>
      <c r="AZ156" s="89"/>
      <c r="BA156" s="89"/>
      <c r="BB156" s="89"/>
      <c r="BC156" s="102"/>
      <c r="BD156" s="89"/>
      <c r="BE156" s="102"/>
      <c r="BF156" s="89"/>
      <c r="BG156" s="104"/>
      <c r="BH156" s="104"/>
      <c r="BI156" s="104"/>
      <c r="BJ156" s="104"/>
      <c r="BK156" s="89"/>
      <c r="BL156" s="89"/>
      <c r="BM156" s="192"/>
    </row>
    <row r="157" spans="1:65" s="96" customFormat="1" ht="27.75" customHeight="1">
      <c r="A157" s="80">
        <f t="shared" si="32"/>
        <v>130</v>
      </c>
      <c r="B157" s="81" t="s">
        <v>160</v>
      </c>
      <c r="C157" s="82" t="str">
        <f>C156</f>
        <v>HK2-2</v>
      </c>
      <c r="D157" s="83">
        <v>29.5</v>
      </c>
      <c r="E157" s="84">
        <f>-(D157+0.2)</f>
        <v>-29.7</v>
      </c>
      <c r="F157" s="85" t="s">
        <v>93</v>
      </c>
      <c r="G157" s="101"/>
      <c r="H157" s="101"/>
      <c r="I157" s="101"/>
      <c r="J157" s="101">
        <v>2.9</v>
      </c>
      <c r="K157" s="101">
        <v>6.5</v>
      </c>
      <c r="L157" s="101">
        <v>5.6</v>
      </c>
      <c r="M157" s="101">
        <v>68.5</v>
      </c>
      <c r="N157" s="101">
        <v>16.5</v>
      </c>
      <c r="O157" s="101"/>
      <c r="P157" s="101"/>
      <c r="Q157" s="101"/>
      <c r="R157" s="88">
        <v>15.28</v>
      </c>
      <c r="S157" s="88"/>
      <c r="T157" s="88"/>
      <c r="U157" s="88">
        <v>2.65</v>
      </c>
      <c r="V157" s="89"/>
      <c r="W157" s="88"/>
      <c r="X157" s="88"/>
      <c r="Y157" s="88">
        <v>1.24</v>
      </c>
      <c r="Z157" s="88">
        <v>1.42</v>
      </c>
      <c r="AA157" s="89">
        <f t="shared" si="106"/>
        <v>1.1370967741935485</v>
      </c>
      <c r="AB157" s="89">
        <f t="shared" si="107"/>
        <v>0.86619718309859151</v>
      </c>
      <c r="AC157" s="102">
        <v>3025</v>
      </c>
      <c r="AD157" s="102">
        <v>2510</v>
      </c>
      <c r="AE157" s="88"/>
      <c r="AF157" s="88"/>
      <c r="AG157" s="88"/>
      <c r="AH157" s="88"/>
      <c r="AI157" s="89"/>
      <c r="AJ157" s="102"/>
      <c r="AK157" s="89"/>
      <c r="AL157" s="89"/>
      <c r="AM157" s="89"/>
      <c r="AN157" s="89"/>
      <c r="AO157" s="102"/>
      <c r="AP157" s="92"/>
      <c r="AQ157" s="92"/>
      <c r="AR157" s="89"/>
      <c r="AS157" s="89"/>
      <c r="AT157" s="89"/>
      <c r="AU157" s="89"/>
      <c r="AV157" s="103"/>
      <c r="AW157" s="89"/>
      <c r="AX157" s="89"/>
      <c r="AY157" s="92"/>
      <c r="AZ157" s="89"/>
      <c r="BA157" s="89"/>
      <c r="BB157" s="89"/>
      <c r="BC157" s="102"/>
      <c r="BD157" s="89"/>
      <c r="BE157" s="102"/>
      <c r="BF157" s="89"/>
      <c r="BG157" s="104"/>
      <c r="BH157" s="104"/>
      <c r="BI157" s="104"/>
      <c r="BJ157" s="104"/>
      <c r="BK157" s="89"/>
      <c r="BL157" s="89"/>
      <c r="BM157" s="192"/>
    </row>
    <row r="158" spans="1:65" s="96" customFormat="1" ht="27.75" customHeight="1">
      <c r="A158" s="80">
        <f t="shared" si="32"/>
        <v>131</v>
      </c>
      <c r="B158" s="81" t="s">
        <v>173</v>
      </c>
      <c r="C158" s="82" t="str">
        <f>C61</f>
        <v>HK2-3</v>
      </c>
      <c r="D158" s="83">
        <v>25</v>
      </c>
      <c r="E158" s="84">
        <f t="shared" ref="E158:E160" si="108">-(D158+0.45)</f>
        <v>-25.45</v>
      </c>
      <c r="F158" s="85" t="s">
        <v>63</v>
      </c>
      <c r="G158" s="101"/>
      <c r="H158" s="101">
        <v>1.5</v>
      </c>
      <c r="I158" s="101">
        <v>4.3</v>
      </c>
      <c r="J158" s="101">
        <v>5.6</v>
      </c>
      <c r="K158" s="101">
        <v>5.9</v>
      </c>
      <c r="L158" s="101">
        <v>60.2</v>
      </c>
      <c r="M158" s="101">
        <v>11.2</v>
      </c>
      <c r="N158" s="101">
        <v>11.299999999999997</v>
      </c>
      <c r="O158" s="101"/>
      <c r="P158" s="101"/>
      <c r="Q158" s="101"/>
      <c r="R158" s="88">
        <v>15.2</v>
      </c>
      <c r="S158" s="88"/>
      <c r="T158" s="88"/>
      <c r="U158" s="88">
        <v>2.66</v>
      </c>
      <c r="V158" s="89"/>
      <c r="W158" s="88"/>
      <c r="X158" s="88"/>
      <c r="Y158" s="88">
        <v>1.24</v>
      </c>
      <c r="Z158" s="88">
        <v>1.45</v>
      </c>
      <c r="AA158" s="89">
        <f t="shared" ref="AA158:AA159" si="109">U158/Y158-1</f>
        <v>1.145161290322581</v>
      </c>
      <c r="AB158" s="89">
        <f t="shared" ref="AB158:AB159" si="110">U158/Z158-1</f>
        <v>0.83448275862068977</v>
      </c>
      <c r="AC158" s="102">
        <v>3032</v>
      </c>
      <c r="AD158" s="102">
        <v>2445</v>
      </c>
      <c r="AE158" s="88"/>
      <c r="AF158" s="88"/>
      <c r="AG158" s="88"/>
      <c r="AH158" s="88"/>
      <c r="AI158" s="89"/>
      <c r="AJ158" s="102"/>
      <c r="AK158" s="89"/>
      <c r="AL158" s="89"/>
      <c r="AM158" s="89"/>
      <c r="AN158" s="89"/>
      <c r="AO158" s="102"/>
      <c r="AP158" s="92"/>
      <c r="AQ158" s="92"/>
      <c r="AR158" s="89"/>
      <c r="AS158" s="89"/>
      <c r="AT158" s="89"/>
      <c r="AU158" s="89"/>
      <c r="AV158" s="103"/>
      <c r="AW158" s="89"/>
      <c r="AX158" s="89"/>
      <c r="AY158" s="92"/>
      <c r="AZ158" s="89"/>
      <c r="BA158" s="89"/>
      <c r="BB158" s="89"/>
      <c r="BC158" s="102"/>
      <c r="BD158" s="89"/>
      <c r="BE158" s="102"/>
      <c r="BF158" s="89"/>
      <c r="BG158" s="104"/>
      <c r="BH158" s="89"/>
      <c r="BI158" s="89"/>
      <c r="BJ158" s="89"/>
      <c r="BK158" s="89"/>
      <c r="BL158" s="89"/>
      <c r="BM158" s="192"/>
    </row>
    <row r="159" spans="1:65" s="96" customFormat="1" ht="27.75" customHeight="1">
      <c r="A159" s="80">
        <f t="shared" si="32"/>
        <v>132</v>
      </c>
      <c r="B159" s="81" t="s">
        <v>174</v>
      </c>
      <c r="C159" s="82" t="str">
        <f t="shared" ref="C159" si="111">C158</f>
        <v>HK2-3</v>
      </c>
      <c r="D159" s="83">
        <v>27</v>
      </c>
      <c r="E159" s="84">
        <f t="shared" si="108"/>
        <v>-27.45</v>
      </c>
      <c r="F159" s="85" t="s">
        <v>90</v>
      </c>
      <c r="G159" s="101"/>
      <c r="H159" s="101">
        <v>3.6</v>
      </c>
      <c r="I159" s="101">
        <v>3.5</v>
      </c>
      <c r="J159" s="101">
        <v>6.2</v>
      </c>
      <c r="K159" s="101">
        <v>6.1</v>
      </c>
      <c r="L159" s="101">
        <v>59.7</v>
      </c>
      <c r="M159" s="101">
        <v>10.9</v>
      </c>
      <c r="N159" s="101">
        <v>10</v>
      </c>
      <c r="O159" s="101"/>
      <c r="P159" s="101"/>
      <c r="Q159" s="101"/>
      <c r="R159" s="88">
        <v>14.47</v>
      </c>
      <c r="S159" s="88"/>
      <c r="T159" s="88"/>
      <c r="U159" s="88">
        <v>2.65</v>
      </c>
      <c r="V159" s="89"/>
      <c r="W159" s="88"/>
      <c r="X159" s="88"/>
      <c r="Y159" s="88">
        <v>1.27</v>
      </c>
      <c r="Z159" s="88">
        <v>1.46</v>
      </c>
      <c r="AA159" s="89">
        <f t="shared" si="109"/>
        <v>1.0866141732283463</v>
      </c>
      <c r="AB159" s="89">
        <f t="shared" si="110"/>
        <v>0.81506849315068486</v>
      </c>
      <c r="AC159" s="102">
        <v>3115</v>
      </c>
      <c r="AD159" s="102">
        <v>2432</v>
      </c>
      <c r="AE159" s="88"/>
      <c r="AF159" s="88"/>
      <c r="AG159" s="88"/>
      <c r="AH159" s="88"/>
      <c r="AI159" s="89"/>
      <c r="AJ159" s="102"/>
      <c r="AK159" s="89"/>
      <c r="AL159" s="89"/>
      <c r="AM159" s="89"/>
      <c r="AN159" s="89"/>
      <c r="AO159" s="102"/>
      <c r="AP159" s="92"/>
      <c r="AQ159" s="92"/>
      <c r="AR159" s="89"/>
      <c r="AS159" s="89"/>
      <c r="AT159" s="89"/>
      <c r="AU159" s="89"/>
      <c r="AV159" s="103"/>
      <c r="AW159" s="89"/>
      <c r="AX159" s="89"/>
      <c r="AY159" s="92"/>
      <c r="AZ159" s="89"/>
      <c r="BA159" s="89"/>
      <c r="BB159" s="89"/>
      <c r="BC159" s="102"/>
      <c r="BD159" s="89"/>
      <c r="BE159" s="102"/>
      <c r="BF159" s="89"/>
      <c r="BG159" s="104"/>
      <c r="BH159" s="104"/>
      <c r="BI159" s="104"/>
      <c r="BJ159" s="104"/>
      <c r="BK159" s="89"/>
      <c r="BL159" s="89"/>
      <c r="BM159" s="192"/>
    </row>
    <row r="160" spans="1:65" s="96" customFormat="1" ht="27.75" customHeight="1">
      <c r="A160" s="80">
        <f t="shared" si="32"/>
        <v>133</v>
      </c>
      <c r="B160" s="81" t="s">
        <v>175</v>
      </c>
      <c r="C160" s="82" t="str">
        <f t="shared" ref="C160" si="112">C159</f>
        <v>HK2-3</v>
      </c>
      <c r="D160" s="83">
        <v>29</v>
      </c>
      <c r="E160" s="84">
        <f t="shared" si="108"/>
        <v>-29.45</v>
      </c>
      <c r="F160" s="85" t="s">
        <v>91</v>
      </c>
      <c r="G160" s="101"/>
      <c r="H160" s="101">
        <v>2.8</v>
      </c>
      <c r="I160" s="101">
        <v>2.9</v>
      </c>
      <c r="J160" s="101">
        <v>5.0999999999999996</v>
      </c>
      <c r="K160" s="101">
        <v>5.8</v>
      </c>
      <c r="L160" s="101">
        <v>61.4</v>
      </c>
      <c r="M160" s="101">
        <v>12</v>
      </c>
      <c r="N160" s="101">
        <v>10</v>
      </c>
      <c r="O160" s="101"/>
      <c r="P160" s="101"/>
      <c r="Q160" s="101"/>
      <c r="R160" s="88">
        <v>13.69</v>
      </c>
      <c r="S160" s="88"/>
      <c r="T160" s="88"/>
      <c r="U160" s="88">
        <v>2.67</v>
      </c>
      <c r="V160" s="89"/>
      <c r="W160" s="88"/>
      <c r="X160" s="88"/>
      <c r="Y160" s="88">
        <v>1.26</v>
      </c>
      <c r="Z160" s="88">
        <v>1.42</v>
      </c>
      <c r="AA160" s="89">
        <f t="shared" ref="AA160" si="113">U160/Y160-1</f>
        <v>1.1190476190476191</v>
      </c>
      <c r="AB160" s="89">
        <f t="shared" ref="AB160" si="114">U160/Z160-1</f>
        <v>0.88028169014084501</v>
      </c>
      <c r="AC160" s="102">
        <v>3032</v>
      </c>
      <c r="AD160" s="102">
        <v>2520</v>
      </c>
      <c r="AE160" s="88"/>
      <c r="AF160" s="88"/>
      <c r="AG160" s="88"/>
      <c r="AH160" s="88"/>
      <c r="AI160" s="89"/>
      <c r="AJ160" s="102"/>
      <c r="AK160" s="89"/>
      <c r="AL160" s="89"/>
      <c r="AM160" s="89"/>
      <c r="AN160" s="89"/>
      <c r="AO160" s="102"/>
      <c r="AP160" s="92"/>
      <c r="AQ160" s="92"/>
      <c r="AR160" s="89"/>
      <c r="AS160" s="89"/>
      <c r="AT160" s="89"/>
      <c r="AU160" s="89"/>
      <c r="AV160" s="103"/>
      <c r="AW160" s="89"/>
      <c r="AX160" s="89"/>
      <c r="AY160" s="92"/>
      <c r="AZ160" s="89"/>
      <c r="BA160" s="89"/>
      <c r="BB160" s="89"/>
      <c r="BC160" s="102"/>
      <c r="BD160" s="89"/>
      <c r="BE160" s="102"/>
      <c r="BF160" s="89"/>
      <c r="BG160" s="104"/>
      <c r="BH160" s="104"/>
      <c r="BI160" s="104"/>
      <c r="BJ160" s="104"/>
      <c r="BK160" s="89"/>
      <c r="BL160" s="89"/>
      <c r="BM160" s="192"/>
    </row>
    <row r="161" spans="1:65" s="96" customFormat="1" ht="27.75" customHeight="1">
      <c r="A161" s="80">
        <f t="shared" si="32"/>
        <v>134</v>
      </c>
      <c r="B161" s="81" t="s">
        <v>206</v>
      </c>
      <c r="C161" s="82" t="str">
        <f>C67</f>
        <v>HK2-5</v>
      </c>
      <c r="D161" s="83">
        <v>25</v>
      </c>
      <c r="E161" s="84">
        <f>-(D161+0.45)</f>
        <v>-25.45</v>
      </c>
      <c r="F161" s="85" t="s">
        <v>63</v>
      </c>
      <c r="G161" s="101"/>
      <c r="H161" s="101"/>
      <c r="I161" s="101"/>
      <c r="J161" s="101">
        <v>4.3</v>
      </c>
      <c r="K161" s="101">
        <v>6.7</v>
      </c>
      <c r="L161" s="101">
        <v>6.2</v>
      </c>
      <c r="M161" s="101">
        <v>66.900000000000006</v>
      </c>
      <c r="N161" s="101">
        <v>15.899999999999991</v>
      </c>
      <c r="O161" s="101"/>
      <c r="P161" s="101"/>
      <c r="Q161" s="101"/>
      <c r="R161" s="88">
        <v>13.69</v>
      </c>
      <c r="S161" s="88"/>
      <c r="T161" s="88"/>
      <c r="U161" s="88">
        <v>2.66</v>
      </c>
      <c r="V161" s="89"/>
      <c r="W161" s="88"/>
      <c r="X161" s="88"/>
      <c r="Y161" s="88">
        <v>1.24</v>
      </c>
      <c r="Z161" s="88">
        <v>1.42</v>
      </c>
      <c r="AA161" s="89">
        <f>U161/Y161-1</f>
        <v>1.145161290322581</v>
      </c>
      <c r="AB161" s="89">
        <f>U161/Z161-1</f>
        <v>0.87323943661971848</v>
      </c>
      <c r="AC161" s="102">
        <v>3115</v>
      </c>
      <c r="AD161" s="102">
        <v>2510</v>
      </c>
      <c r="AE161" s="88"/>
      <c r="AF161" s="88"/>
      <c r="AG161" s="88"/>
      <c r="AH161" s="88"/>
      <c r="AI161" s="89"/>
      <c r="AJ161" s="102"/>
      <c r="AK161" s="89"/>
      <c r="AL161" s="89"/>
      <c r="AM161" s="89"/>
      <c r="AN161" s="89"/>
      <c r="AO161" s="102"/>
      <c r="AP161" s="92"/>
      <c r="AQ161" s="92"/>
      <c r="AR161" s="89"/>
      <c r="AS161" s="89"/>
      <c r="AT161" s="89"/>
      <c r="AU161" s="89"/>
      <c r="AV161" s="103"/>
      <c r="AW161" s="89"/>
      <c r="AX161" s="89"/>
      <c r="AY161" s="92"/>
      <c r="AZ161" s="105"/>
      <c r="BA161" s="106"/>
      <c r="BB161" s="89"/>
      <c r="BC161" s="102"/>
      <c r="BD161" s="89"/>
      <c r="BE161" s="102"/>
      <c r="BF161" s="89"/>
      <c r="BG161" s="104"/>
      <c r="BH161" s="104"/>
      <c r="BI161" s="104"/>
      <c r="BJ161" s="104"/>
      <c r="BK161" s="89"/>
      <c r="BL161" s="89"/>
      <c r="BM161" s="192"/>
    </row>
    <row r="162" spans="1:65" s="96" customFormat="1" ht="27.75" customHeight="1">
      <c r="A162" s="80">
        <f t="shared" si="32"/>
        <v>135</v>
      </c>
      <c r="B162" s="81" t="s">
        <v>207</v>
      </c>
      <c r="C162" s="82" t="str">
        <f>C161</f>
        <v>HK2-5</v>
      </c>
      <c r="D162" s="83">
        <v>27</v>
      </c>
      <c r="E162" s="84">
        <f>-(D162+0.45)</f>
        <v>-27.45</v>
      </c>
      <c r="F162" s="85" t="s">
        <v>90</v>
      </c>
      <c r="G162" s="101"/>
      <c r="H162" s="101"/>
      <c r="I162" s="101"/>
      <c r="J162" s="101">
        <v>3.6</v>
      </c>
      <c r="K162" s="101">
        <v>6.2</v>
      </c>
      <c r="L162" s="101">
        <v>5.9</v>
      </c>
      <c r="M162" s="101">
        <v>67.3</v>
      </c>
      <c r="N162" s="101">
        <v>17</v>
      </c>
      <c r="O162" s="101"/>
      <c r="P162" s="101"/>
      <c r="Q162" s="101"/>
      <c r="R162" s="88">
        <v>15.2</v>
      </c>
      <c r="S162" s="88"/>
      <c r="T162" s="88"/>
      <c r="U162" s="88">
        <v>2.65</v>
      </c>
      <c r="V162" s="89"/>
      <c r="W162" s="88"/>
      <c r="X162" s="88"/>
      <c r="Y162" s="88">
        <v>1.26</v>
      </c>
      <c r="Z162" s="88">
        <v>1.46</v>
      </c>
      <c r="AA162" s="89">
        <f>U162/Y162-1</f>
        <v>1.1031746031746033</v>
      </c>
      <c r="AB162" s="89">
        <f>U162/Z162-1</f>
        <v>0.81506849315068486</v>
      </c>
      <c r="AC162" s="102">
        <v>3032</v>
      </c>
      <c r="AD162" s="102">
        <v>2443</v>
      </c>
      <c r="AE162" s="88"/>
      <c r="AF162" s="88"/>
      <c r="AG162" s="88"/>
      <c r="AH162" s="88"/>
      <c r="AI162" s="89"/>
      <c r="AJ162" s="102"/>
      <c r="AK162" s="89"/>
      <c r="AL162" s="89"/>
      <c r="AM162" s="89"/>
      <c r="AN162" s="89"/>
      <c r="AO162" s="102"/>
      <c r="AP162" s="92"/>
      <c r="AQ162" s="92"/>
      <c r="AR162" s="89"/>
      <c r="AS162" s="89"/>
      <c r="AT162" s="89"/>
      <c r="AU162" s="89"/>
      <c r="AV162" s="103"/>
      <c r="AW162" s="89"/>
      <c r="AX162" s="89"/>
      <c r="AY162" s="92"/>
      <c r="AZ162" s="89"/>
      <c r="BA162" s="89"/>
      <c r="BB162" s="89"/>
      <c r="BC162" s="102"/>
      <c r="BD162" s="89"/>
      <c r="BE162" s="102"/>
      <c r="BF162" s="89"/>
      <c r="BG162" s="104"/>
      <c r="BH162" s="104"/>
      <c r="BI162" s="104"/>
      <c r="BJ162" s="104"/>
      <c r="BK162" s="89"/>
      <c r="BL162" s="89"/>
      <c r="BM162" s="192"/>
    </row>
    <row r="163" spans="1:65" s="168" customFormat="1" ht="27.75" customHeight="1">
      <c r="A163" s="157" t="s">
        <v>256</v>
      </c>
      <c r="B163" s="158"/>
      <c r="C163" s="158"/>
      <c r="D163" s="158"/>
      <c r="E163" s="158"/>
      <c r="F163" s="159"/>
      <c r="G163" s="161"/>
      <c r="H163" s="161">
        <f t="shared" ref="H163:I163" si="115">SUM(H151:H162)/12</f>
        <v>0.65833333333333333</v>
      </c>
      <c r="I163" s="161">
        <f t="shared" si="115"/>
        <v>0.89166666666666661</v>
      </c>
      <c r="J163" s="161">
        <f>SUM(J151:J162)/12</f>
        <v>4.5</v>
      </c>
      <c r="K163" s="161">
        <f t="shared" ref="K163:AD163" si="116">SUM(K151:K162)/12</f>
        <v>5.583333333333333</v>
      </c>
      <c r="L163" s="161">
        <f t="shared" si="116"/>
        <v>21.175000000000001</v>
      </c>
      <c r="M163" s="161">
        <f t="shared" si="116"/>
        <v>53.849999999999994</v>
      </c>
      <c r="N163" s="161">
        <f t="shared" si="116"/>
        <v>13.341666666666663</v>
      </c>
      <c r="O163" s="161"/>
      <c r="P163" s="161"/>
      <c r="Q163" s="161"/>
      <c r="R163" s="162">
        <f t="shared" si="116"/>
        <v>14.573333333333332</v>
      </c>
      <c r="S163" s="162"/>
      <c r="T163" s="162"/>
      <c r="U163" s="162">
        <f t="shared" si="116"/>
        <v>2.6558333333333333</v>
      </c>
      <c r="V163" s="161"/>
      <c r="W163" s="161"/>
      <c r="X163" s="161"/>
      <c r="Y163" s="162">
        <f t="shared" si="116"/>
        <v>1.2483333333333333</v>
      </c>
      <c r="Z163" s="162">
        <f t="shared" si="116"/>
        <v>1.4416666666666667</v>
      </c>
      <c r="AA163" s="163">
        <f t="shared" si="116"/>
        <v>1.1276854606556033</v>
      </c>
      <c r="AB163" s="163">
        <f t="shared" si="116"/>
        <v>0.84242628113241658</v>
      </c>
      <c r="AC163" s="164">
        <f t="shared" si="116"/>
        <v>3052.8333333333335</v>
      </c>
      <c r="AD163" s="164">
        <v>2511</v>
      </c>
      <c r="AE163" s="161"/>
      <c r="AF163" s="161"/>
      <c r="AG163" s="162"/>
      <c r="AH163" s="162"/>
      <c r="AI163" s="162"/>
      <c r="AJ163" s="164"/>
      <c r="AK163" s="162"/>
      <c r="AL163" s="162"/>
      <c r="AM163" s="162"/>
      <c r="AN163" s="162"/>
      <c r="AO163" s="162"/>
      <c r="AP163" s="162"/>
      <c r="AQ163" s="162"/>
      <c r="AR163" s="162"/>
      <c r="AS163" s="162"/>
      <c r="AT163" s="163"/>
      <c r="AU163" s="163"/>
      <c r="AV163" s="163"/>
      <c r="AW163" s="163"/>
      <c r="AX163" s="163"/>
      <c r="AY163" s="162"/>
      <c r="AZ163" s="161"/>
      <c r="BA163" s="161"/>
      <c r="BB163" s="161"/>
      <c r="BC163" s="161"/>
      <c r="BD163" s="161"/>
      <c r="BE163" s="161"/>
      <c r="BF163" s="161"/>
      <c r="BG163" s="161"/>
      <c r="BH163" s="161"/>
      <c r="BI163" s="161"/>
      <c r="BJ163" s="161"/>
      <c r="BK163" s="161"/>
      <c r="BL163" s="161"/>
      <c r="BM163" s="195"/>
    </row>
    <row r="164" spans="1:65" s="50" customFormat="1" ht="25.5" customHeight="1">
      <c r="A164" s="141" t="s">
        <v>257</v>
      </c>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c r="AC164" s="142"/>
      <c r="AD164" s="142"/>
      <c r="AE164" s="142"/>
      <c r="AF164" s="142"/>
      <c r="AG164" s="142"/>
      <c r="AH164" s="142"/>
      <c r="AI164" s="142"/>
      <c r="AJ164" s="142"/>
      <c r="AK164" s="142"/>
      <c r="AL164" s="142"/>
      <c r="AM164" s="142"/>
      <c r="AN164" s="142"/>
      <c r="AO164" s="142"/>
      <c r="AP164" s="142"/>
      <c r="AQ164" s="142"/>
      <c r="AR164" s="142"/>
      <c r="AS164" s="142"/>
      <c r="AT164" s="142"/>
      <c r="AU164" s="142"/>
      <c r="AV164" s="142"/>
      <c r="AW164" s="142"/>
      <c r="AX164" s="142"/>
      <c r="AY164" s="142"/>
      <c r="AZ164" s="142"/>
      <c r="BA164" s="142"/>
      <c r="BB164" s="142"/>
      <c r="BC164" s="142"/>
      <c r="BD164" s="142"/>
      <c r="BE164" s="142"/>
      <c r="BF164" s="142"/>
      <c r="BG164" s="142"/>
      <c r="BH164" s="142"/>
      <c r="BI164" s="142"/>
      <c r="BJ164" s="142"/>
      <c r="BK164" s="142"/>
      <c r="BL164" s="142"/>
      <c r="BM164" s="143"/>
    </row>
    <row r="165" spans="1:65" s="96" customFormat="1" ht="27.75" customHeight="1">
      <c r="A165" s="80">
        <v>136</v>
      </c>
      <c r="B165" s="81" t="s">
        <v>126</v>
      </c>
      <c r="C165" s="82" t="s">
        <v>76</v>
      </c>
      <c r="D165" s="83">
        <v>30</v>
      </c>
      <c r="E165" s="84">
        <f t="shared" si="102"/>
        <v>-30.45</v>
      </c>
      <c r="F165" s="85" t="s">
        <v>91</v>
      </c>
      <c r="G165" s="101"/>
      <c r="H165" s="101">
        <v>2.7</v>
      </c>
      <c r="I165" s="101">
        <v>5.2</v>
      </c>
      <c r="J165" s="101">
        <v>4.3</v>
      </c>
      <c r="K165" s="101">
        <v>3.2</v>
      </c>
      <c r="L165" s="101">
        <v>3.4</v>
      </c>
      <c r="M165" s="101">
        <v>5.3</v>
      </c>
      <c r="N165" s="101">
        <v>26.7</v>
      </c>
      <c r="O165" s="101">
        <v>16.8</v>
      </c>
      <c r="P165" s="101">
        <v>9.1999999999999993</v>
      </c>
      <c r="Q165" s="101">
        <v>23.2</v>
      </c>
      <c r="R165" s="88">
        <v>21.12</v>
      </c>
      <c r="S165" s="88"/>
      <c r="T165" s="88"/>
      <c r="U165" s="88">
        <v>2.72</v>
      </c>
      <c r="V165" s="89"/>
      <c r="W165" s="88"/>
      <c r="X165" s="88"/>
      <c r="Y165" s="88"/>
      <c r="Z165" s="88"/>
      <c r="AA165" s="89"/>
      <c r="AB165" s="89"/>
      <c r="AC165" s="102"/>
      <c r="AD165" s="102"/>
      <c r="AE165" s="88"/>
      <c r="AF165" s="88"/>
      <c r="AG165" s="88"/>
      <c r="AH165" s="88"/>
      <c r="AI165" s="89"/>
      <c r="AJ165" s="102"/>
      <c r="AK165" s="89"/>
      <c r="AL165" s="89"/>
      <c r="AM165" s="89"/>
      <c r="AN165" s="89"/>
      <c r="AO165" s="102"/>
      <c r="AP165" s="92"/>
      <c r="AQ165" s="92"/>
      <c r="AR165" s="89"/>
      <c r="AS165" s="89"/>
      <c r="AT165" s="89"/>
      <c r="AU165" s="89"/>
      <c r="AV165" s="103"/>
      <c r="AW165" s="89"/>
      <c r="AX165" s="89"/>
      <c r="AY165" s="92"/>
      <c r="AZ165" s="89"/>
      <c r="BA165" s="89"/>
      <c r="BB165" s="89"/>
      <c r="BC165" s="102"/>
      <c r="BD165" s="89"/>
      <c r="BE165" s="102"/>
      <c r="BF165" s="89"/>
      <c r="BG165" s="104"/>
      <c r="BH165" s="89"/>
      <c r="BI165" s="89"/>
      <c r="BJ165" s="89"/>
      <c r="BK165" s="89"/>
      <c r="BL165" s="89"/>
      <c r="BM165" s="192"/>
    </row>
    <row r="166" spans="1:65" s="96" customFormat="1" ht="27.75" customHeight="1">
      <c r="A166" s="80">
        <f t="shared" si="32"/>
        <v>137</v>
      </c>
      <c r="B166" s="81" t="s">
        <v>127</v>
      </c>
      <c r="C166" s="97" t="s">
        <v>76</v>
      </c>
      <c r="D166" s="98">
        <v>31.8</v>
      </c>
      <c r="E166" s="99">
        <f t="shared" si="33"/>
        <v>-32</v>
      </c>
      <c r="F166" s="100" t="s">
        <v>71</v>
      </c>
      <c r="G166" s="101"/>
      <c r="H166" s="101">
        <v>4</v>
      </c>
      <c r="I166" s="101">
        <v>5.2</v>
      </c>
      <c r="J166" s="101">
        <v>4.3</v>
      </c>
      <c r="K166" s="101">
        <v>6</v>
      </c>
      <c r="L166" s="101">
        <v>3.2</v>
      </c>
      <c r="M166" s="101">
        <v>4.8</v>
      </c>
      <c r="N166" s="101">
        <v>27.4</v>
      </c>
      <c r="O166" s="101">
        <v>14.3</v>
      </c>
      <c r="P166" s="101">
        <v>8.6999999999999993</v>
      </c>
      <c r="Q166" s="101">
        <v>22.1</v>
      </c>
      <c r="R166" s="88">
        <v>14.66</v>
      </c>
      <c r="S166" s="88"/>
      <c r="T166" s="88"/>
      <c r="U166" s="88">
        <v>2.73</v>
      </c>
      <c r="V166" s="89"/>
      <c r="W166" s="88"/>
      <c r="X166" s="88"/>
      <c r="Y166" s="88"/>
      <c r="Z166" s="88"/>
      <c r="AA166" s="89"/>
      <c r="AB166" s="89"/>
      <c r="AC166" s="102"/>
      <c r="AD166" s="102"/>
      <c r="AE166" s="88"/>
      <c r="AF166" s="88"/>
      <c r="AG166" s="88"/>
      <c r="AH166" s="88"/>
      <c r="AI166" s="89"/>
      <c r="AJ166" s="102"/>
      <c r="AK166" s="89"/>
      <c r="AL166" s="89"/>
      <c r="AM166" s="89"/>
      <c r="AN166" s="89"/>
      <c r="AO166" s="102"/>
      <c r="AP166" s="92"/>
      <c r="AQ166" s="92"/>
      <c r="AR166" s="89"/>
      <c r="AS166" s="89"/>
      <c r="AT166" s="89"/>
      <c r="AU166" s="89"/>
      <c r="AV166" s="103"/>
      <c r="AW166" s="89"/>
      <c r="AX166" s="89"/>
      <c r="AY166" s="92"/>
      <c r="AZ166" s="105"/>
      <c r="BA166" s="106"/>
      <c r="BB166" s="89"/>
      <c r="BC166" s="102"/>
      <c r="BD166" s="89"/>
      <c r="BE166" s="102"/>
      <c r="BF166" s="89"/>
      <c r="BG166" s="104"/>
      <c r="BH166" s="89"/>
      <c r="BI166" s="89"/>
      <c r="BJ166" s="89"/>
      <c r="BK166" s="89"/>
      <c r="BL166" s="89"/>
      <c r="BM166" s="192"/>
    </row>
    <row r="167" spans="1:65" s="96" customFormat="1" ht="27.75" customHeight="1">
      <c r="A167" s="80">
        <f t="shared" si="32"/>
        <v>138</v>
      </c>
      <c r="B167" s="81" t="s">
        <v>128</v>
      </c>
      <c r="C167" s="82" t="s">
        <v>76</v>
      </c>
      <c r="D167" s="83">
        <v>33.5</v>
      </c>
      <c r="E167" s="84">
        <f>-(D167+0.21)</f>
        <v>-33.71</v>
      </c>
      <c r="F167" s="85" t="s">
        <v>92</v>
      </c>
      <c r="G167" s="101"/>
      <c r="H167" s="101">
        <v>3</v>
      </c>
      <c r="I167" s="101">
        <v>2.9</v>
      </c>
      <c r="J167" s="101">
        <v>5.0999999999999996</v>
      </c>
      <c r="K167" s="101">
        <v>4.3</v>
      </c>
      <c r="L167" s="101">
        <v>3.4</v>
      </c>
      <c r="M167" s="101">
        <v>5.0999999999999996</v>
      </c>
      <c r="N167" s="101">
        <v>26.5</v>
      </c>
      <c r="O167" s="101">
        <v>14.9</v>
      </c>
      <c r="P167" s="101">
        <v>11.1</v>
      </c>
      <c r="Q167" s="101">
        <v>23.7</v>
      </c>
      <c r="R167" s="88">
        <v>21.2</v>
      </c>
      <c r="S167" s="88"/>
      <c r="T167" s="88"/>
      <c r="U167" s="88">
        <v>2.72</v>
      </c>
      <c r="V167" s="89"/>
      <c r="W167" s="88"/>
      <c r="X167" s="88"/>
      <c r="Y167" s="88"/>
      <c r="Z167" s="88"/>
      <c r="AA167" s="89"/>
      <c r="AB167" s="89"/>
      <c r="AC167" s="102"/>
      <c r="AD167" s="102"/>
      <c r="AE167" s="88"/>
      <c r="AF167" s="88"/>
      <c r="AG167" s="88"/>
      <c r="AH167" s="88"/>
      <c r="AI167" s="89"/>
      <c r="AJ167" s="102"/>
      <c r="AK167" s="89"/>
      <c r="AL167" s="89"/>
      <c r="AM167" s="89"/>
      <c r="AN167" s="89"/>
      <c r="AO167" s="102"/>
      <c r="AP167" s="92"/>
      <c r="AQ167" s="92"/>
      <c r="AR167" s="89"/>
      <c r="AS167" s="89"/>
      <c r="AT167" s="89"/>
      <c r="AU167" s="89"/>
      <c r="AV167" s="103"/>
      <c r="AW167" s="89"/>
      <c r="AX167" s="89"/>
      <c r="AY167" s="92"/>
      <c r="AZ167" s="89"/>
      <c r="BA167" s="89"/>
      <c r="BB167" s="89"/>
      <c r="BC167" s="102"/>
      <c r="BD167" s="89"/>
      <c r="BE167" s="102"/>
      <c r="BF167" s="89"/>
      <c r="BG167" s="104"/>
      <c r="BH167" s="89"/>
      <c r="BI167" s="89"/>
      <c r="BJ167" s="89"/>
      <c r="BK167" s="89"/>
      <c r="BL167" s="89"/>
      <c r="BM167" s="192"/>
    </row>
    <row r="168" spans="1:65" s="96" customFormat="1" ht="27.75" customHeight="1">
      <c r="A168" s="80">
        <f t="shared" si="32"/>
        <v>139</v>
      </c>
      <c r="B168" s="81" t="s">
        <v>129</v>
      </c>
      <c r="C168" s="82" t="s">
        <v>76</v>
      </c>
      <c r="D168" s="83">
        <v>35.5</v>
      </c>
      <c r="E168" s="84">
        <f>-(D168+0.08)</f>
        <v>-35.58</v>
      </c>
      <c r="F168" s="85" t="s">
        <v>93</v>
      </c>
      <c r="G168" s="101"/>
      <c r="H168" s="101">
        <v>2.9</v>
      </c>
      <c r="I168" s="101">
        <v>5.0999999999999996</v>
      </c>
      <c r="J168" s="101">
        <v>4.3</v>
      </c>
      <c r="K168" s="101">
        <v>3.2</v>
      </c>
      <c r="L168" s="101">
        <v>4.4000000000000004</v>
      </c>
      <c r="M168" s="101">
        <v>5.9</v>
      </c>
      <c r="N168" s="101">
        <v>26.7</v>
      </c>
      <c r="O168" s="101">
        <v>17.3</v>
      </c>
      <c r="P168" s="101">
        <v>9.3000000000000007</v>
      </c>
      <c r="Q168" s="101">
        <v>20.9</v>
      </c>
      <c r="R168" s="88">
        <v>18.260000000000002</v>
      </c>
      <c r="S168" s="88"/>
      <c r="T168" s="88"/>
      <c r="U168" s="88">
        <v>2.71</v>
      </c>
      <c r="V168" s="89"/>
      <c r="W168" s="88"/>
      <c r="X168" s="88"/>
      <c r="Y168" s="88"/>
      <c r="Z168" s="88"/>
      <c r="AA168" s="89"/>
      <c r="AB168" s="89"/>
      <c r="AC168" s="102"/>
      <c r="AD168" s="102"/>
      <c r="AE168" s="88"/>
      <c r="AF168" s="88"/>
      <c r="AG168" s="88"/>
      <c r="AH168" s="88"/>
      <c r="AI168" s="89"/>
      <c r="AJ168" s="102"/>
      <c r="AK168" s="89"/>
      <c r="AL168" s="89"/>
      <c r="AM168" s="89"/>
      <c r="AN168" s="89"/>
      <c r="AO168" s="102"/>
      <c r="AP168" s="92"/>
      <c r="AQ168" s="92"/>
      <c r="AR168" s="89"/>
      <c r="AS168" s="89"/>
      <c r="AT168" s="89"/>
      <c r="AU168" s="89"/>
      <c r="AV168" s="103"/>
      <c r="AW168" s="89"/>
      <c r="AX168" s="89"/>
      <c r="AY168" s="92"/>
      <c r="AZ168" s="89"/>
      <c r="BA168" s="89"/>
      <c r="BB168" s="89"/>
      <c r="BC168" s="102"/>
      <c r="BD168" s="89"/>
      <c r="BE168" s="102"/>
      <c r="BF168" s="89"/>
      <c r="BG168" s="104"/>
      <c r="BH168" s="89"/>
      <c r="BI168" s="89"/>
      <c r="BJ168" s="89"/>
      <c r="BK168" s="89"/>
      <c r="BL168" s="89"/>
      <c r="BM168" s="192"/>
    </row>
    <row r="169" spans="1:65" s="96" customFormat="1" ht="27.75" customHeight="1">
      <c r="A169" s="80">
        <f t="shared" si="32"/>
        <v>140</v>
      </c>
      <c r="B169" s="81" t="s">
        <v>176</v>
      </c>
      <c r="C169" s="82" t="str">
        <f>C159</f>
        <v>HK2-3</v>
      </c>
      <c r="D169" s="83">
        <v>30</v>
      </c>
      <c r="E169" s="84">
        <f>-(D169+0.07)</f>
        <v>-30.07</v>
      </c>
      <c r="F169" s="85" t="s">
        <v>92</v>
      </c>
      <c r="G169" s="101"/>
      <c r="H169" s="101">
        <v>3.6</v>
      </c>
      <c r="I169" s="101">
        <v>2.8</v>
      </c>
      <c r="J169" s="101">
        <v>5.0999999999999996</v>
      </c>
      <c r="K169" s="101">
        <v>4.3</v>
      </c>
      <c r="L169" s="101">
        <v>1.5</v>
      </c>
      <c r="M169" s="101">
        <v>1.8</v>
      </c>
      <c r="N169" s="101">
        <v>34.1</v>
      </c>
      <c r="O169" s="101">
        <v>16.899999999999999</v>
      </c>
      <c r="P169" s="101">
        <v>9.1</v>
      </c>
      <c r="Q169" s="101">
        <v>20.8</v>
      </c>
      <c r="R169" s="88">
        <v>19.62</v>
      </c>
      <c r="S169" s="88"/>
      <c r="T169" s="88"/>
      <c r="U169" s="88">
        <v>2.73</v>
      </c>
      <c r="V169" s="89"/>
      <c r="W169" s="88"/>
      <c r="X169" s="88"/>
      <c r="Y169" s="88"/>
      <c r="Z169" s="88"/>
      <c r="AA169" s="89"/>
      <c r="AB169" s="89"/>
      <c r="AC169" s="102"/>
      <c r="AD169" s="102"/>
      <c r="AE169" s="88"/>
      <c r="AF169" s="88"/>
      <c r="AG169" s="88"/>
      <c r="AH169" s="88"/>
      <c r="AI169" s="89"/>
      <c r="AJ169" s="102"/>
      <c r="AK169" s="89"/>
      <c r="AL169" s="89"/>
      <c r="AM169" s="89"/>
      <c r="AN169" s="89"/>
      <c r="AO169" s="102"/>
      <c r="AP169" s="92"/>
      <c r="AQ169" s="92"/>
      <c r="AR169" s="89"/>
      <c r="AS169" s="89"/>
      <c r="AT169" s="89"/>
      <c r="AU169" s="89"/>
      <c r="AV169" s="103"/>
      <c r="AW169" s="89"/>
      <c r="AX169" s="89"/>
      <c r="AY169" s="92"/>
      <c r="AZ169" s="89"/>
      <c r="BA169" s="89"/>
      <c r="BB169" s="89"/>
      <c r="BC169" s="102"/>
      <c r="BD169" s="89"/>
      <c r="BE169" s="102"/>
      <c r="BF169" s="89"/>
      <c r="BG169" s="104"/>
      <c r="BH169" s="89"/>
      <c r="BI169" s="89"/>
      <c r="BJ169" s="89"/>
      <c r="BK169" s="89"/>
      <c r="BL169" s="89"/>
      <c r="BM169" s="192"/>
    </row>
    <row r="170" spans="1:65" s="96" customFormat="1" ht="27.75" customHeight="1">
      <c r="A170" s="80">
        <f t="shared" ref="A170:A174" si="117">A169+1</f>
        <v>141</v>
      </c>
      <c r="B170" s="81" t="s">
        <v>192</v>
      </c>
      <c r="C170" s="82" t="str">
        <f>C143</f>
        <v>HK2 - 4</v>
      </c>
      <c r="D170" s="83">
        <v>29</v>
      </c>
      <c r="E170" s="84">
        <f>-(D170+0.45)</f>
        <v>-29.45</v>
      </c>
      <c r="F170" s="85" t="s">
        <v>63</v>
      </c>
      <c r="G170" s="101"/>
      <c r="H170" s="101">
        <v>3.6</v>
      </c>
      <c r="I170" s="101">
        <v>4.2</v>
      </c>
      <c r="J170" s="101">
        <v>2.9</v>
      </c>
      <c r="K170" s="101">
        <v>5</v>
      </c>
      <c r="L170" s="101">
        <v>3.2</v>
      </c>
      <c r="M170" s="101">
        <v>4.5999999999999996</v>
      </c>
      <c r="N170" s="101">
        <v>26.4</v>
      </c>
      <c r="O170" s="101">
        <v>15.2</v>
      </c>
      <c r="P170" s="101">
        <v>9.3000000000000007</v>
      </c>
      <c r="Q170" s="101">
        <v>25.6</v>
      </c>
      <c r="R170" s="88">
        <v>21.43</v>
      </c>
      <c r="S170" s="88"/>
      <c r="T170" s="88"/>
      <c r="U170" s="88">
        <v>2.66</v>
      </c>
      <c r="V170" s="89"/>
      <c r="W170" s="88"/>
      <c r="X170" s="88"/>
      <c r="Y170" s="88"/>
      <c r="Z170" s="88"/>
      <c r="AA170" s="89"/>
      <c r="AB170" s="89"/>
      <c r="AC170" s="102"/>
      <c r="AD170" s="102"/>
      <c r="AE170" s="88"/>
      <c r="AF170" s="88"/>
      <c r="AG170" s="88"/>
      <c r="AH170" s="88"/>
      <c r="AI170" s="89"/>
      <c r="AJ170" s="102"/>
      <c r="AK170" s="89"/>
      <c r="AL170" s="89"/>
      <c r="AM170" s="89"/>
      <c r="AN170" s="89"/>
      <c r="AO170" s="102"/>
      <c r="AP170" s="92"/>
      <c r="AQ170" s="92"/>
      <c r="AR170" s="89"/>
      <c r="AS170" s="89"/>
      <c r="AT170" s="89"/>
      <c r="AU170" s="89"/>
      <c r="AV170" s="103"/>
      <c r="AW170" s="89"/>
      <c r="AX170" s="89"/>
      <c r="AY170" s="92"/>
      <c r="AZ170" s="89"/>
      <c r="BA170" s="89"/>
      <c r="BB170" s="89"/>
      <c r="BC170" s="102"/>
      <c r="BD170" s="89"/>
      <c r="BE170" s="102"/>
      <c r="BF170" s="89"/>
      <c r="BG170" s="104"/>
      <c r="BH170" s="104"/>
      <c r="BI170" s="104"/>
      <c r="BJ170" s="104"/>
      <c r="BK170" s="89"/>
      <c r="BL170" s="89"/>
      <c r="BM170" s="192"/>
    </row>
    <row r="171" spans="1:65" s="96" customFormat="1" ht="27.75" customHeight="1">
      <c r="A171" s="80">
        <f t="shared" si="117"/>
        <v>142</v>
      </c>
      <c r="B171" s="81" t="s">
        <v>193</v>
      </c>
      <c r="C171" s="82" t="str">
        <f t="shared" ref="C171" si="118">C170</f>
        <v>HK2 - 4</v>
      </c>
      <c r="D171" s="83">
        <v>31</v>
      </c>
      <c r="E171" s="84">
        <f>-(D171+0.07)</f>
        <v>-31.07</v>
      </c>
      <c r="F171" s="85" t="s">
        <v>90</v>
      </c>
      <c r="G171" s="101"/>
      <c r="H171" s="101">
        <v>3.2</v>
      </c>
      <c r="I171" s="101">
        <v>2.6</v>
      </c>
      <c r="J171" s="101">
        <v>4.3</v>
      </c>
      <c r="K171" s="101">
        <v>3.8</v>
      </c>
      <c r="L171" s="101">
        <v>3.3</v>
      </c>
      <c r="M171" s="101">
        <v>4.5999999999999996</v>
      </c>
      <c r="N171" s="101">
        <v>29.2</v>
      </c>
      <c r="O171" s="101">
        <v>18.100000000000001</v>
      </c>
      <c r="P171" s="101">
        <v>8.3000000000000007</v>
      </c>
      <c r="Q171" s="101">
        <v>22.6</v>
      </c>
      <c r="R171" s="88">
        <v>20.68</v>
      </c>
      <c r="S171" s="88"/>
      <c r="T171" s="88"/>
      <c r="U171" s="88">
        <v>2.65</v>
      </c>
      <c r="V171" s="89"/>
      <c r="W171" s="88"/>
      <c r="X171" s="88"/>
      <c r="Y171" s="88"/>
      <c r="Z171" s="88"/>
      <c r="AA171" s="89"/>
      <c r="AB171" s="89"/>
      <c r="AC171" s="102"/>
      <c r="AD171" s="102"/>
      <c r="AE171" s="88"/>
      <c r="AF171" s="88"/>
      <c r="AG171" s="88"/>
      <c r="AH171" s="88"/>
      <c r="AI171" s="89"/>
      <c r="AJ171" s="102"/>
      <c r="AK171" s="89"/>
      <c r="AL171" s="89"/>
      <c r="AM171" s="89"/>
      <c r="AN171" s="89"/>
      <c r="AO171" s="102"/>
      <c r="AP171" s="92"/>
      <c r="AQ171" s="92"/>
      <c r="AR171" s="89"/>
      <c r="AS171" s="89"/>
      <c r="AT171" s="89"/>
      <c r="AU171" s="89"/>
      <c r="AV171" s="103"/>
      <c r="AW171" s="89"/>
      <c r="AX171" s="89"/>
      <c r="AY171" s="92"/>
      <c r="AZ171" s="89"/>
      <c r="BA171" s="89"/>
      <c r="BB171" s="89"/>
      <c r="BC171" s="102"/>
      <c r="BD171" s="89"/>
      <c r="BE171" s="102"/>
      <c r="BF171" s="89"/>
      <c r="BG171" s="104"/>
      <c r="BH171" s="104"/>
      <c r="BI171" s="104"/>
      <c r="BJ171" s="104"/>
      <c r="BK171" s="89"/>
      <c r="BL171" s="89"/>
      <c r="BM171" s="192"/>
    </row>
    <row r="172" spans="1:65" s="96" customFormat="1" ht="27.75" customHeight="1">
      <c r="A172" s="80">
        <f t="shared" si="117"/>
        <v>143</v>
      </c>
      <c r="B172" s="81" t="s">
        <v>208</v>
      </c>
      <c r="C172" s="82" t="str">
        <f>C162</f>
        <v>HK2-5</v>
      </c>
      <c r="D172" s="83">
        <v>28</v>
      </c>
      <c r="E172" s="84">
        <f>-(D172+0.22)</f>
        <v>-28.22</v>
      </c>
      <c r="F172" s="85" t="s">
        <v>91</v>
      </c>
      <c r="G172" s="101"/>
      <c r="H172" s="101">
        <v>4.0999999999999996</v>
      </c>
      <c r="I172" s="101">
        <v>2.7</v>
      </c>
      <c r="J172" s="101">
        <v>4</v>
      </c>
      <c r="K172" s="101">
        <v>3.5</v>
      </c>
      <c r="L172" s="101">
        <v>5.7</v>
      </c>
      <c r="M172" s="101">
        <v>7.4</v>
      </c>
      <c r="N172" s="101">
        <v>22.5</v>
      </c>
      <c r="O172" s="101">
        <v>18.8</v>
      </c>
      <c r="P172" s="101">
        <v>9</v>
      </c>
      <c r="Q172" s="101">
        <v>27.1</v>
      </c>
      <c r="R172" s="88">
        <v>19.62</v>
      </c>
      <c r="S172" s="88"/>
      <c r="T172" s="88"/>
      <c r="U172" s="88">
        <v>2.72</v>
      </c>
      <c r="V172" s="89"/>
      <c r="W172" s="88"/>
      <c r="X172" s="88"/>
      <c r="Y172" s="88"/>
      <c r="Z172" s="88"/>
      <c r="AA172" s="89"/>
      <c r="AB172" s="89"/>
      <c r="AC172" s="102"/>
      <c r="AD172" s="102"/>
      <c r="AE172" s="88"/>
      <c r="AF172" s="88"/>
      <c r="AG172" s="88"/>
      <c r="AH172" s="88"/>
      <c r="AI172" s="89"/>
      <c r="AJ172" s="102"/>
      <c r="AK172" s="89"/>
      <c r="AL172" s="89"/>
      <c r="AM172" s="89"/>
      <c r="AN172" s="89"/>
      <c r="AO172" s="102"/>
      <c r="AP172" s="92"/>
      <c r="AQ172" s="92"/>
      <c r="AR172" s="89"/>
      <c r="AS172" s="89"/>
      <c r="AT172" s="89"/>
      <c r="AU172" s="89"/>
      <c r="AV172" s="103"/>
      <c r="AW172" s="89"/>
      <c r="AX172" s="89"/>
      <c r="AY172" s="92"/>
      <c r="AZ172" s="89"/>
      <c r="BA172" s="89"/>
      <c r="BB172" s="89"/>
      <c r="BC172" s="102"/>
      <c r="BD172" s="89"/>
      <c r="BE172" s="102"/>
      <c r="BF172" s="89"/>
      <c r="BG172" s="104"/>
      <c r="BH172" s="104"/>
      <c r="BI172" s="104"/>
      <c r="BJ172" s="104"/>
      <c r="BK172" s="89"/>
      <c r="BL172" s="89"/>
      <c r="BM172" s="192"/>
    </row>
    <row r="173" spans="1:65" s="96" customFormat="1" ht="27.75" customHeight="1">
      <c r="A173" s="80">
        <f t="shared" si="117"/>
        <v>144</v>
      </c>
      <c r="B173" s="81" t="s">
        <v>209</v>
      </c>
      <c r="C173" s="82" t="str">
        <f t="shared" ref="C173:C174" si="119">C172</f>
        <v>HK2-5</v>
      </c>
      <c r="D173" s="83">
        <v>30</v>
      </c>
      <c r="E173" s="84">
        <f>-(D173+0.09)</f>
        <v>-30.09</v>
      </c>
      <c r="F173" s="85" t="s">
        <v>92</v>
      </c>
      <c r="G173" s="101"/>
      <c r="H173" s="101">
        <v>4.2</v>
      </c>
      <c r="I173" s="101">
        <v>3.6</v>
      </c>
      <c r="J173" s="101">
        <v>5</v>
      </c>
      <c r="K173" s="101">
        <v>2.8</v>
      </c>
      <c r="L173" s="101">
        <v>3.4</v>
      </c>
      <c r="M173" s="101">
        <v>5</v>
      </c>
      <c r="N173" s="101">
        <v>28.6</v>
      </c>
      <c r="O173" s="101">
        <v>16.399999999999999</v>
      </c>
      <c r="P173" s="101">
        <v>9.1999999999999993</v>
      </c>
      <c r="Q173" s="101">
        <v>21.8</v>
      </c>
      <c r="R173" s="88">
        <v>20.18</v>
      </c>
      <c r="S173" s="88"/>
      <c r="T173" s="88"/>
      <c r="U173" s="88">
        <v>2.71</v>
      </c>
      <c r="V173" s="89"/>
      <c r="W173" s="88"/>
      <c r="X173" s="88"/>
      <c r="Y173" s="88"/>
      <c r="Z173" s="88"/>
      <c r="AA173" s="89"/>
      <c r="AB173" s="89"/>
      <c r="AC173" s="102"/>
      <c r="AD173" s="102"/>
      <c r="AE173" s="88"/>
      <c r="AF173" s="88"/>
      <c r="AG173" s="88"/>
      <c r="AH173" s="88"/>
      <c r="AI173" s="89"/>
      <c r="AJ173" s="102"/>
      <c r="AK173" s="89"/>
      <c r="AL173" s="89"/>
      <c r="AM173" s="89"/>
      <c r="AN173" s="89"/>
      <c r="AO173" s="102"/>
      <c r="AP173" s="92"/>
      <c r="AQ173" s="92"/>
      <c r="AR173" s="89"/>
      <c r="AS173" s="89"/>
      <c r="AT173" s="89"/>
      <c r="AU173" s="89"/>
      <c r="AV173" s="103"/>
      <c r="AW173" s="89"/>
      <c r="AX173" s="89"/>
      <c r="AY173" s="92"/>
      <c r="AZ173" s="89"/>
      <c r="BA173" s="89"/>
      <c r="BB173" s="89"/>
      <c r="BC173" s="102"/>
      <c r="BD173" s="89"/>
      <c r="BE173" s="102"/>
      <c r="BF173" s="89"/>
      <c r="BG173" s="104"/>
      <c r="BH173" s="104"/>
      <c r="BI173" s="104"/>
      <c r="BJ173" s="104"/>
      <c r="BK173" s="89"/>
      <c r="BL173" s="89"/>
      <c r="BM173" s="192"/>
    </row>
    <row r="174" spans="1:65" s="96" customFormat="1" ht="27.75" customHeight="1">
      <c r="A174" s="80">
        <f t="shared" si="117"/>
        <v>145</v>
      </c>
      <c r="B174" s="81" t="s">
        <v>210</v>
      </c>
      <c r="C174" s="82" t="str">
        <f t="shared" si="119"/>
        <v>HK2-5</v>
      </c>
      <c r="D174" s="83">
        <v>32</v>
      </c>
      <c r="E174" s="84">
        <f>-(D174+0.11)</f>
        <v>-32.11</v>
      </c>
      <c r="F174" s="85" t="s">
        <v>93</v>
      </c>
      <c r="G174" s="101"/>
      <c r="H174" s="101">
        <v>3.6</v>
      </c>
      <c r="I174" s="101">
        <v>5.2</v>
      </c>
      <c r="J174" s="101">
        <v>4.3</v>
      </c>
      <c r="K174" s="101">
        <v>3.5</v>
      </c>
      <c r="L174" s="101">
        <v>3.2</v>
      </c>
      <c r="M174" s="101">
        <v>4.5999999999999996</v>
      </c>
      <c r="N174" s="101">
        <v>27.2</v>
      </c>
      <c r="O174" s="101">
        <v>18.8</v>
      </c>
      <c r="P174" s="101">
        <v>9</v>
      </c>
      <c r="Q174" s="101">
        <v>20.6</v>
      </c>
      <c r="R174" s="88">
        <v>20.11</v>
      </c>
      <c r="S174" s="88"/>
      <c r="T174" s="88"/>
      <c r="U174" s="88">
        <v>2.73</v>
      </c>
      <c r="V174" s="89"/>
      <c r="W174" s="88"/>
      <c r="X174" s="88"/>
      <c r="Y174" s="88"/>
      <c r="Z174" s="88"/>
      <c r="AA174" s="89"/>
      <c r="AB174" s="89"/>
      <c r="AC174" s="102"/>
      <c r="AD174" s="102"/>
      <c r="AE174" s="88"/>
      <c r="AF174" s="88"/>
      <c r="AG174" s="88"/>
      <c r="AH174" s="88"/>
      <c r="AI174" s="89"/>
      <c r="AJ174" s="102"/>
      <c r="AK174" s="89"/>
      <c r="AL174" s="89"/>
      <c r="AM174" s="89"/>
      <c r="AN174" s="89"/>
      <c r="AO174" s="102"/>
      <c r="AP174" s="92"/>
      <c r="AQ174" s="92"/>
      <c r="AR174" s="89"/>
      <c r="AS174" s="89"/>
      <c r="AT174" s="89"/>
      <c r="AU174" s="89"/>
      <c r="AV174" s="103"/>
      <c r="AW174" s="89"/>
      <c r="AX174" s="89"/>
      <c r="AY174" s="92"/>
      <c r="AZ174" s="89"/>
      <c r="BA174" s="89"/>
      <c r="BB174" s="89"/>
      <c r="BC174" s="102"/>
      <c r="BD174" s="89"/>
      <c r="BE174" s="102"/>
      <c r="BF174" s="89"/>
      <c r="BG174" s="104"/>
      <c r="BH174" s="104"/>
      <c r="BI174" s="104"/>
      <c r="BJ174" s="104"/>
      <c r="BK174" s="89"/>
      <c r="BL174" s="89"/>
      <c r="BM174" s="192"/>
    </row>
    <row r="175" spans="1:65" s="186" customFormat="1" ht="27.75" customHeight="1">
      <c r="A175" s="157" t="s">
        <v>258</v>
      </c>
      <c r="B175" s="158"/>
      <c r="C175" s="158"/>
      <c r="D175" s="158"/>
      <c r="E175" s="158"/>
      <c r="F175" s="159"/>
      <c r="G175" s="161"/>
      <c r="H175" s="161">
        <f>SUM(H165:H174)/10</f>
        <v>3.4899999999999998</v>
      </c>
      <c r="I175" s="161">
        <f t="shared" ref="I175:AH175" si="120">SUM(I165:I174)/10</f>
        <v>3.95</v>
      </c>
      <c r="J175" s="161">
        <f t="shared" si="120"/>
        <v>4.3599999999999994</v>
      </c>
      <c r="K175" s="161">
        <f t="shared" si="120"/>
        <v>3.9599999999999995</v>
      </c>
      <c r="L175" s="161">
        <f t="shared" si="120"/>
        <v>3.47</v>
      </c>
      <c r="M175" s="161">
        <f t="shared" si="120"/>
        <v>4.91</v>
      </c>
      <c r="N175" s="161">
        <f t="shared" si="120"/>
        <v>27.53</v>
      </c>
      <c r="O175" s="161">
        <f t="shared" si="120"/>
        <v>16.750000000000004</v>
      </c>
      <c r="P175" s="161">
        <f t="shared" si="120"/>
        <v>9.2200000000000006</v>
      </c>
      <c r="Q175" s="161">
        <f t="shared" si="120"/>
        <v>22.84</v>
      </c>
      <c r="R175" s="162">
        <f t="shared" si="120"/>
        <v>19.688000000000006</v>
      </c>
      <c r="S175" s="161"/>
      <c r="T175" s="161"/>
      <c r="U175" s="162">
        <f t="shared" si="120"/>
        <v>2.7079999999999997</v>
      </c>
      <c r="V175" s="161"/>
      <c r="W175" s="161"/>
      <c r="X175" s="161"/>
      <c r="Y175" s="161"/>
      <c r="Z175" s="161"/>
      <c r="AA175" s="161"/>
      <c r="AB175" s="161"/>
      <c r="AC175" s="161"/>
      <c r="AD175" s="161"/>
      <c r="AE175" s="161"/>
      <c r="AF175" s="161"/>
      <c r="AG175" s="161"/>
      <c r="AH175" s="162"/>
      <c r="AI175" s="163"/>
      <c r="AJ175" s="164"/>
      <c r="AK175" s="163"/>
      <c r="AL175" s="163"/>
      <c r="AM175" s="163"/>
      <c r="AN175" s="163"/>
      <c r="AO175" s="164"/>
      <c r="AP175" s="165"/>
      <c r="AQ175" s="165"/>
      <c r="AR175" s="163"/>
      <c r="AS175" s="163"/>
      <c r="AT175" s="163"/>
      <c r="AU175" s="163"/>
      <c r="AV175" s="166"/>
      <c r="AW175" s="163"/>
      <c r="AX175" s="163"/>
      <c r="AY175" s="165"/>
      <c r="AZ175" s="163"/>
      <c r="BA175" s="163"/>
      <c r="BB175" s="163"/>
      <c r="BC175" s="164"/>
      <c r="BD175" s="163"/>
      <c r="BE175" s="164"/>
      <c r="BF175" s="163"/>
      <c r="BG175" s="167"/>
      <c r="BH175" s="167"/>
      <c r="BI175" s="167"/>
      <c r="BJ175" s="167"/>
      <c r="BK175" s="163"/>
      <c r="BL175" s="163"/>
      <c r="BM175" s="194"/>
    </row>
    <row r="176" spans="1:65" s="62" customFormat="1" ht="14.25" customHeight="1" thickBot="1">
      <c r="A176" s="173"/>
      <c r="B176" s="174"/>
      <c r="C176" s="175"/>
      <c r="D176" s="176"/>
      <c r="E176" s="177"/>
      <c r="F176" s="178"/>
      <c r="G176" s="179"/>
      <c r="H176" s="179"/>
      <c r="I176" s="179"/>
      <c r="J176" s="179"/>
      <c r="K176" s="179"/>
      <c r="L176" s="179"/>
      <c r="M176" s="179"/>
      <c r="N176" s="179"/>
      <c r="O176" s="179"/>
      <c r="P176" s="179"/>
      <c r="Q176" s="179"/>
      <c r="R176" s="180"/>
      <c r="S176" s="180"/>
      <c r="T176" s="180"/>
      <c r="U176" s="180"/>
      <c r="V176" s="181"/>
      <c r="W176" s="180"/>
      <c r="X176" s="180"/>
      <c r="Y176" s="180"/>
      <c r="Z176" s="180"/>
      <c r="AA176" s="181"/>
      <c r="AB176" s="181"/>
      <c r="AC176" s="182"/>
      <c r="AD176" s="182"/>
      <c r="AE176" s="180"/>
      <c r="AF176" s="180"/>
      <c r="AG176" s="180"/>
      <c r="AH176" s="180"/>
      <c r="AI176" s="181"/>
      <c r="AJ176" s="182"/>
      <c r="AK176" s="182"/>
      <c r="AL176" s="182"/>
      <c r="AM176" s="182"/>
      <c r="AN176" s="182"/>
      <c r="AO176" s="182"/>
      <c r="AP176" s="183"/>
      <c r="AQ176" s="183"/>
      <c r="AR176" s="181"/>
      <c r="AS176" s="181"/>
      <c r="AT176" s="181"/>
      <c r="AU176" s="181"/>
      <c r="AV176" s="184"/>
      <c r="AW176" s="181"/>
      <c r="AX176" s="181"/>
      <c r="AY176" s="183"/>
      <c r="AZ176" s="181"/>
      <c r="BA176" s="181"/>
      <c r="BB176" s="181"/>
      <c r="BC176" s="182"/>
      <c r="BD176" s="181"/>
      <c r="BE176" s="182"/>
      <c r="BF176" s="181"/>
      <c r="BG176" s="185"/>
      <c r="BH176" s="180"/>
      <c r="BI176" s="185"/>
      <c r="BJ176" s="185"/>
      <c r="BK176" s="181"/>
      <c r="BL176" s="181"/>
      <c r="BM176" s="196"/>
    </row>
    <row r="177" spans="1:65" s="55" customFormat="1" ht="36.75" customHeight="1" thickTop="1">
      <c r="A177" s="52"/>
      <c r="B177" s="133"/>
      <c r="C177" s="133"/>
      <c r="D177" s="133"/>
      <c r="E177" s="133"/>
      <c r="F177" s="133"/>
      <c r="G177" s="71"/>
      <c r="H177" s="71"/>
      <c r="I177" s="71"/>
      <c r="J177" s="71"/>
      <c r="K177" s="71"/>
      <c r="L177" s="71"/>
      <c r="M177" s="71"/>
      <c r="N177" s="71"/>
      <c r="O177" s="71"/>
      <c r="P177" s="71"/>
      <c r="Q177" s="71"/>
      <c r="R177" s="53"/>
      <c r="S177" s="53"/>
      <c r="T177" s="53"/>
      <c r="U177" s="53"/>
      <c r="V177" s="56"/>
      <c r="W177" s="53"/>
      <c r="X177" s="53"/>
      <c r="Y177" s="53"/>
      <c r="Z177" s="53"/>
      <c r="AA177" s="56"/>
      <c r="AB177" s="56"/>
      <c r="AC177" s="54"/>
      <c r="AD177" s="54"/>
      <c r="AE177" s="53"/>
      <c r="AF177" s="53"/>
      <c r="AG177" s="53"/>
      <c r="AH177" s="53"/>
      <c r="AI177" s="72"/>
      <c r="AJ177" s="54"/>
      <c r="AK177" s="61"/>
      <c r="AL177" s="61"/>
      <c r="AM177" s="61"/>
      <c r="AN177" s="61"/>
      <c r="AO177" s="54"/>
      <c r="AV177" s="68"/>
      <c r="BM177" s="79"/>
    </row>
    <row r="178" spans="1:65" s="55" customFormat="1" ht="27" customHeight="1">
      <c r="A178" s="52"/>
      <c r="B178" s="124"/>
      <c r="C178" s="124"/>
      <c r="D178" s="124"/>
      <c r="E178" s="124"/>
      <c r="F178" s="124"/>
      <c r="G178" s="124"/>
      <c r="H178" s="124"/>
      <c r="I178" s="124"/>
      <c r="J178" s="124"/>
      <c r="K178" s="124"/>
      <c r="L178" s="124"/>
      <c r="M178" s="124"/>
      <c r="N178" s="71"/>
      <c r="R178" s="53"/>
      <c r="T178" s="53"/>
      <c r="X178" s="56"/>
      <c r="Y178" s="53"/>
      <c r="Z178" s="56"/>
      <c r="AA178" s="56"/>
      <c r="AB178" s="56"/>
      <c r="AI178" s="72"/>
      <c r="AK178" s="61"/>
      <c r="AL178" s="61"/>
      <c r="AN178" s="61"/>
      <c r="AO178" s="54"/>
      <c r="AV178" s="68"/>
      <c r="BM178" s="74"/>
    </row>
    <row r="179" spans="1:65" s="55" customFormat="1" ht="16.5">
      <c r="A179" s="52"/>
      <c r="B179" s="58"/>
      <c r="C179" s="58"/>
      <c r="D179" s="58"/>
      <c r="E179" s="53"/>
      <c r="F179" s="72"/>
      <c r="G179" s="72"/>
      <c r="H179" s="71"/>
      <c r="I179" s="71"/>
      <c r="J179" s="71"/>
      <c r="K179" s="71"/>
      <c r="N179" s="71"/>
      <c r="R179" s="53"/>
      <c r="T179" s="53"/>
      <c r="Y179" s="53"/>
      <c r="AB179" s="56"/>
      <c r="AI179" s="72"/>
      <c r="AJ179" s="56"/>
      <c r="AK179" s="61"/>
      <c r="AL179" s="61"/>
      <c r="AN179" s="61"/>
      <c r="AO179" s="54"/>
      <c r="AV179" s="68"/>
      <c r="BM179" s="56"/>
    </row>
    <row r="180" spans="1:65" s="55" customFormat="1" ht="16.5">
      <c r="A180" s="52"/>
      <c r="B180" s="57"/>
      <c r="C180" s="57"/>
      <c r="D180" s="57"/>
      <c r="E180" s="53"/>
      <c r="F180" s="72"/>
      <c r="G180" s="72"/>
      <c r="H180" s="71"/>
      <c r="I180" s="71"/>
      <c r="J180" s="71"/>
      <c r="K180" s="71"/>
      <c r="N180" s="71"/>
      <c r="R180" s="53"/>
      <c r="T180" s="53"/>
      <c r="Y180" s="53"/>
      <c r="AB180" s="56"/>
      <c r="AI180" s="72"/>
      <c r="AJ180" s="56"/>
      <c r="AK180" s="61"/>
      <c r="AL180" s="61"/>
      <c r="AN180" s="61"/>
      <c r="AO180" s="54"/>
      <c r="AV180" s="68"/>
      <c r="BM180" s="56"/>
    </row>
    <row r="181" spans="1:65" s="55" customFormat="1" ht="17.25" customHeight="1">
      <c r="A181" s="52"/>
      <c r="B181" s="57"/>
      <c r="D181" s="57"/>
      <c r="F181" s="57"/>
      <c r="H181" s="57"/>
      <c r="J181" s="57"/>
      <c r="L181" s="57"/>
      <c r="N181" s="57"/>
      <c r="P181" s="57"/>
      <c r="R181" s="57"/>
      <c r="T181" s="57"/>
      <c r="V181" s="57"/>
      <c r="X181" s="57"/>
      <c r="Z181" s="57"/>
      <c r="AA181" s="57"/>
      <c r="AB181" s="57"/>
      <c r="AE181" s="57"/>
      <c r="AG181" s="57"/>
      <c r="AI181" s="57"/>
      <c r="AK181" s="57"/>
      <c r="AO181" s="57"/>
      <c r="AQ181" s="57"/>
      <c r="AS181" s="57"/>
      <c r="AU181" s="57"/>
      <c r="AV181" s="68"/>
      <c r="AW181" s="57"/>
      <c r="AY181" s="57"/>
      <c r="BA181" s="57"/>
      <c r="BC181" s="57"/>
      <c r="BE181" s="57"/>
      <c r="BG181" s="57"/>
      <c r="BI181" s="57"/>
      <c r="BK181" s="57"/>
      <c r="BM181" s="57"/>
    </row>
    <row r="182" spans="1:65" s="55" customFormat="1" ht="5.25" customHeight="1">
      <c r="A182" s="52"/>
      <c r="C182" s="72"/>
      <c r="E182" s="72"/>
      <c r="G182" s="72"/>
      <c r="I182" s="72"/>
      <c r="K182" s="72"/>
      <c r="M182" s="72"/>
      <c r="O182" s="72"/>
      <c r="Q182" s="72"/>
      <c r="U182" s="72"/>
      <c r="W182" s="72"/>
      <c r="Y182" s="72"/>
      <c r="AC182" s="72"/>
      <c r="AF182" s="72"/>
      <c r="AH182" s="72"/>
      <c r="AJ182" s="72"/>
      <c r="AK182" s="9"/>
      <c r="AL182" s="52"/>
      <c r="AN182" s="52"/>
      <c r="AR182" s="72"/>
      <c r="AT182" s="72"/>
      <c r="AV182" s="69"/>
      <c r="AX182" s="72"/>
      <c r="AZ182" s="72"/>
      <c r="BB182" s="72"/>
      <c r="BD182" s="72"/>
      <c r="BF182" s="72"/>
      <c r="BH182" s="72"/>
      <c r="BJ182" s="72"/>
      <c r="BL182" s="72"/>
    </row>
    <row r="183" spans="1:65" s="55" customFormat="1" ht="23.25" customHeight="1">
      <c r="A183" s="52"/>
      <c r="B183" s="124"/>
      <c r="C183" s="124"/>
      <c r="D183" s="124"/>
      <c r="E183" s="124"/>
      <c r="F183" s="124"/>
      <c r="G183" s="124"/>
      <c r="H183" s="124"/>
      <c r="I183" s="124"/>
      <c r="J183" s="124"/>
      <c r="K183" s="124"/>
      <c r="L183" s="124"/>
      <c r="M183" s="124"/>
      <c r="N183" s="71"/>
      <c r="R183" s="53"/>
      <c r="T183" s="53"/>
      <c r="X183" s="56"/>
      <c r="Y183" s="53"/>
      <c r="Z183" s="56"/>
      <c r="AA183" s="56"/>
      <c r="AB183" s="56"/>
      <c r="AI183" s="72"/>
      <c r="AK183" s="61"/>
      <c r="AL183" s="61"/>
      <c r="AN183" s="61"/>
      <c r="AO183" s="54"/>
      <c r="AV183" s="68"/>
      <c r="BM183" s="74"/>
    </row>
  </sheetData>
  <autoFilter ref="A14:BM174"/>
  <sortState ref="A18:BN162">
    <sortCondition ref="C18:C162"/>
  </sortState>
  <mergeCells count="33">
    <mergeCell ref="A150:BM150"/>
    <mergeCell ref="A163:F163"/>
    <mergeCell ref="A164:BM164"/>
    <mergeCell ref="A175:F175"/>
    <mergeCell ref="A112:F112"/>
    <mergeCell ref="A113:BM113"/>
    <mergeCell ref="A135:F135"/>
    <mergeCell ref="A136:BM136"/>
    <mergeCell ref="A149:F149"/>
    <mergeCell ref="A26:F26"/>
    <mergeCell ref="A37:F37"/>
    <mergeCell ref="A38:BM38"/>
    <mergeCell ref="A80:F80"/>
    <mergeCell ref="A81:BM81"/>
    <mergeCell ref="A8:BM8"/>
    <mergeCell ref="A9:BM9"/>
    <mergeCell ref="B183:F183"/>
    <mergeCell ref="G11:Q12"/>
    <mergeCell ref="R11:BG12"/>
    <mergeCell ref="B177:F177"/>
    <mergeCell ref="G183:M183"/>
    <mergeCell ref="G178:M178"/>
    <mergeCell ref="B178:F178"/>
    <mergeCell ref="A10:BM10"/>
    <mergeCell ref="A15:BM15"/>
    <mergeCell ref="A27:BM27"/>
    <mergeCell ref="A6:K6"/>
    <mergeCell ref="L6:BM6"/>
    <mergeCell ref="A7:BM7"/>
    <mergeCell ref="L2:BM2"/>
    <mergeCell ref="L3:BM3"/>
    <mergeCell ref="L4:BM4"/>
    <mergeCell ref="L5:BM5"/>
  </mergeCells>
  <phoneticPr fontId="10" type="noConversion"/>
  <pageMargins left="0.81" right="0.4" top="0.65" bottom="0.37" header="0.5" footer="0.4"/>
  <pageSetup paperSize="9" scale="47" orientation="landscape" blackAndWhite="1" r:id="rId1"/>
  <headerFooter alignWithMargins="0"/>
  <drawing r:id="rId2"/>
  <legacyDrawing r:id="rId3"/>
  <oleObjects>
    <mc:AlternateContent xmlns:mc="http://schemas.openxmlformats.org/markup-compatibility/2006">
      <mc:Choice Requires="x14">
        <oleObject progId="AutoCAD.Drawing.17" shapeId="4133" r:id="rId4">
          <objectPr defaultSize="0" autoPict="0" r:id="rId5">
            <anchor moveWithCells="1">
              <from>
                <xdr:col>1</xdr:col>
                <xdr:colOff>485775</xdr:colOff>
                <xdr:row>0</xdr:row>
                <xdr:rowOff>0</xdr:rowOff>
              </from>
              <to>
                <xdr:col>3</xdr:col>
                <xdr:colOff>390525</xdr:colOff>
                <xdr:row>6</xdr:row>
                <xdr:rowOff>0</xdr:rowOff>
              </to>
            </anchor>
          </objectPr>
        </oleObject>
      </mc:Choice>
      <mc:Fallback>
        <oleObject progId="AutoCAD.Drawing.17" shapeId="4133"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BTH</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2022-04-08T22:26:00Z</cp:lastPrinted>
  <dcterms:created xsi:type="dcterms:W3CDTF">2017-11-21T02:12:16Z</dcterms:created>
  <dcterms:modified xsi:type="dcterms:W3CDTF">2022-04-14T04:08:14Z</dcterms:modified>
</cp:coreProperties>
</file>